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ia\Desktop\Regukamin FPS_26.08.24\Regulamin FPS - obowiązuje od 2024-08-26 (wszystkie pliki)\"/>
    </mc:Choice>
  </mc:AlternateContent>
  <xr:revisionPtr revIDLastSave="0" documentId="8_{625271DD-9C7D-419F-8744-8E87A726B463}" xr6:coauthVersionLast="36" xr6:coauthVersionMax="36" xr10:uidLastSave="{00000000-0000-0000-0000-000000000000}"/>
  <bookViews>
    <workbookView xWindow="-108" yWindow="-108" windowWidth="23256" windowHeight="12456" activeTab="1" xr2:uid="{00000000-000D-0000-FFFF-FFFF00000000}"/>
  </bookViews>
  <sheets>
    <sheet name="Harmonogram rzeczowo-finansowy" sheetId="1" r:id="rId1"/>
    <sheet name="Plan inwestycyjny i syt. finans" sheetId="2" r:id="rId2"/>
  </sheets>
  <definedNames>
    <definedName name="Z_4C2ABD47_A738_4BE8_A7E5_E7209917B49C_.wvu.Cols" localSheetId="0" hidden="1">'Harmonogram rzeczowo-finansowy'!$W:$XFD</definedName>
    <definedName name="Z_4C2ABD47_A738_4BE8_A7E5_E7209917B49C_.wvu.Cols" localSheetId="1" hidden="1">'Plan inwestycyjny i syt. finans'!$X:$XFD</definedName>
    <definedName name="Z_4C2ABD47_A738_4BE8_A7E5_E7209917B49C_.wvu.Rows" localSheetId="0" hidden="1">'Harmonogram rzeczowo-finansowy'!$151:$1048576,'Harmonogram rzeczowo-finansowy'!$71:$150</definedName>
    <definedName name="Z_4C2ABD47_A738_4BE8_A7E5_E7209917B49C_.wvu.Rows" localSheetId="1" hidden="1">'Plan inwestycyjny i syt. finans'!$137:$1048576,'Plan inwestycyjny i syt. finans'!$130:$136</definedName>
    <definedName name="Z_C07801DF_60BB_4AD1_B4F1_44D4CBCD914A_.wvu.Cols" localSheetId="0" hidden="1">'Harmonogram rzeczowo-finansowy'!$W:$XFD</definedName>
    <definedName name="Z_C07801DF_60BB_4AD1_B4F1_44D4CBCD914A_.wvu.Cols" localSheetId="1" hidden="1">'Plan inwestycyjny i syt. finans'!$X:$XFD</definedName>
    <definedName name="Z_C07801DF_60BB_4AD1_B4F1_44D4CBCD914A_.wvu.Rows" localSheetId="0" hidden="1">'Harmonogram rzeczowo-finansowy'!$151:$1048576,'Harmonogram rzeczowo-finansowy'!$71:$150</definedName>
    <definedName name="Z_C07801DF_60BB_4AD1_B4F1_44D4CBCD914A_.wvu.Rows" localSheetId="1" hidden="1">'Plan inwestycyjny i syt. finans'!$137:$1048576,'Plan inwestycyjny i syt. finans'!$130:$136</definedName>
    <definedName name="Z_CC165CAF_6CB5_44ED_AAE2_3629F05C34D7_.wvu.Cols" localSheetId="0" hidden="1">'Harmonogram rzeczowo-finansowy'!$W:$XFD</definedName>
    <definedName name="Z_CC165CAF_6CB5_44ED_AAE2_3629F05C34D7_.wvu.Cols" localSheetId="1" hidden="1">'Plan inwestycyjny i syt. finans'!$X:$XFD</definedName>
    <definedName name="Z_CC165CAF_6CB5_44ED_AAE2_3629F05C34D7_.wvu.Rows" localSheetId="0" hidden="1">'Harmonogram rzeczowo-finansowy'!$151:$1048576,'Harmonogram rzeczowo-finansowy'!$71:$150</definedName>
    <definedName name="Z_CC165CAF_6CB5_44ED_AAE2_3629F05C34D7_.wvu.Rows" localSheetId="1" hidden="1">'Plan inwestycyjny i syt. finans'!$137:$1048576,'Plan inwestycyjny i syt. finans'!$130:$136</definedName>
  </definedNames>
  <calcPr calcId="191029"/>
  <customWorkbookViews>
    <customWorkbookView name="Kasia - Widok osobisty" guid="{CC165CAF-6CB5-44ED-AAE2-3629F05C34D7}" mergeInterval="0" personalView="1" maximized="1" xWindow="-9" yWindow="-9" windowWidth="1938" windowHeight="1038" activeSheetId="2"/>
    <customWorkbookView name="Hp01 - Widok osobisty" guid="{4C2ABD47-A738-4BE8-A7E5-E7209917B49C}" mergeInterval="0" personalView="1" maximized="1" xWindow="2391" yWindow="-9" windowWidth="2418" windowHeight="1308" activeSheetId="1" showComments="commIndAndComment"/>
    <customWorkbookView name="Marek - Widok osobisty" guid="{C07801DF-60BB-4AD1-B4F1-44D4CBCD914A}" mergeInterval="0" personalView="1" maximized="1" xWindow="-9" yWindow="-9" windowWidth="1938" windowHeight="103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2" l="1"/>
  <c r="O52" i="2"/>
  <c r="P52" i="2"/>
  <c r="Q52" i="2"/>
  <c r="R52" i="2"/>
  <c r="H23" i="2"/>
  <c r="J23" i="2"/>
  <c r="M23" i="2"/>
  <c r="N23" i="2"/>
  <c r="C23" i="2"/>
  <c r="F59" i="1"/>
  <c r="G59" i="1"/>
  <c r="H59" i="1"/>
  <c r="I59" i="1"/>
  <c r="D23" i="2" s="1"/>
  <c r="J59" i="1"/>
  <c r="E23" i="2" s="1"/>
  <c r="K59" i="1"/>
  <c r="F23" i="2" s="1"/>
  <c r="L59" i="1"/>
  <c r="G23" i="2" s="1"/>
  <c r="M59" i="1"/>
  <c r="N59" i="1"/>
  <c r="I23" i="2" s="1"/>
  <c r="O59" i="1"/>
  <c r="P59" i="1"/>
  <c r="K23" i="2" s="1"/>
  <c r="Q59" i="1"/>
  <c r="L23" i="2" s="1"/>
  <c r="R59" i="1"/>
  <c r="S59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61" i="1"/>
  <c r="E60" i="1"/>
  <c r="E59" i="1" s="1"/>
  <c r="C111" i="2"/>
  <c r="L111" i="2" l="1"/>
  <c r="I111" i="2"/>
  <c r="F111" i="2"/>
  <c r="D111" i="2"/>
  <c r="N111" i="2"/>
  <c r="M111" i="2"/>
  <c r="K111" i="2"/>
  <c r="J111" i="2"/>
  <c r="H111" i="2"/>
  <c r="G111" i="2"/>
  <c r="E111" i="2"/>
  <c r="C94" i="2" l="1"/>
  <c r="G12" i="1" l="1"/>
  <c r="F34" i="1" l="1"/>
  <c r="G34" i="1"/>
  <c r="F23" i="1"/>
  <c r="G23" i="1"/>
  <c r="F12" i="1"/>
  <c r="F62" i="1" l="1"/>
  <c r="K7" i="1" s="1"/>
  <c r="D22" i="2"/>
  <c r="E22" i="2"/>
  <c r="F22" i="2"/>
  <c r="G22" i="2"/>
  <c r="I22" i="2"/>
  <c r="J22" i="2"/>
  <c r="K22" i="2"/>
  <c r="L22" i="2"/>
  <c r="M22" i="2"/>
  <c r="N22" i="2"/>
  <c r="C22" i="2"/>
  <c r="I21" i="2"/>
  <c r="E21" i="2"/>
  <c r="F21" i="2"/>
  <c r="G21" i="2"/>
  <c r="J21" i="2"/>
  <c r="M21" i="2"/>
  <c r="N21" i="2"/>
  <c r="C21" i="2"/>
  <c r="I34" i="1"/>
  <c r="D20" i="2" s="1"/>
  <c r="J34" i="1"/>
  <c r="E20" i="2" s="1"/>
  <c r="K34" i="1"/>
  <c r="F20" i="2" s="1"/>
  <c r="L34" i="1"/>
  <c r="M34" i="1"/>
  <c r="H20" i="2" s="1"/>
  <c r="N34" i="1"/>
  <c r="I20" i="2" s="1"/>
  <c r="O34" i="1"/>
  <c r="J20" i="2" s="1"/>
  <c r="P34" i="1"/>
  <c r="K20" i="2" s="1"/>
  <c r="Q34" i="1"/>
  <c r="L20" i="2" s="1"/>
  <c r="R34" i="1"/>
  <c r="M20" i="2" s="1"/>
  <c r="S34" i="1"/>
  <c r="N20" i="2" s="1"/>
  <c r="H34" i="1"/>
  <c r="N23" i="1"/>
  <c r="I19" i="2" s="1"/>
  <c r="I23" i="1"/>
  <c r="D19" i="2" s="1"/>
  <c r="J23" i="1"/>
  <c r="K23" i="1"/>
  <c r="F19" i="2" s="1"/>
  <c r="L23" i="1"/>
  <c r="G19" i="2" s="1"/>
  <c r="M23" i="1"/>
  <c r="H19" i="2" s="1"/>
  <c r="O23" i="1"/>
  <c r="J19" i="2" s="1"/>
  <c r="P23" i="1"/>
  <c r="K19" i="2" s="1"/>
  <c r="Q23" i="1"/>
  <c r="L19" i="2" s="1"/>
  <c r="R23" i="1"/>
  <c r="M19" i="2" s="1"/>
  <c r="S23" i="1"/>
  <c r="N19" i="2" s="1"/>
  <c r="H23" i="1"/>
  <c r="L12" i="1"/>
  <c r="J12" i="1"/>
  <c r="E18" i="2" s="1"/>
  <c r="I12" i="1"/>
  <c r="D18" i="2" s="1"/>
  <c r="K12" i="1"/>
  <c r="M12" i="1"/>
  <c r="H18" i="2" s="1"/>
  <c r="N12" i="1"/>
  <c r="I18" i="2" s="1"/>
  <c r="O12" i="1"/>
  <c r="J18" i="2" s="1"/>
  <c r="J52" i="2" s="1"/>
  <c r="P12" i="1"/>
  <c r="K18" i="2" s="1"/>
  <c r="Q12" i="1"/>
  <c r="L18" i="2" s="1"/>
  <c r="R12" i="1"/>
  <c r="M18" i="2" s="1"/>
  <c r="M52" i="2" s="1"/>
  <c r="S12" i="1"/>
  <c r="N18" i="2" s="1"/>
  <c r="H12" i="1"/>
  <c r="E58" i="1"/>
  <c r="E57" i="1"/>
  <c r="E56" i="1" s="1"/>
  <c r="E55" i="1"/>
  <c r="E54" i="1"/>
  <c r="E53" i="1"/>
  <c r="E52" i="1"/>
  <c r="E51" i="1"/>
  <c r="E50" i="1"/>
  <c r="E49" i="1"/>
  <c r="E48" i="1"/>
  <c r="E47" i="1"/>
  <c r="E46" i="1"/>
  <c r="E44" i="1"/>
  <c r="E43" i="1"/>
  <c r="E42" i="1"/>
  <c r="E41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E15" i="1"/>
  <c r="E14" i="1"/>
  <c r="E13" i="1"/>
  <c r="E52" i="2" l="1"/>
  <c r="N52" i="2"/>
  <c r="I52" i="2"/>
  <c r="E45" i="1"/>
  <c r="C19" i="2"/>
  <c r="T24" i="1"/>
  <c r="T23" i="1" s="1"/>
  <c r="H22" i="2"/>
  <c r="T57" i="1"/>
  <c r="T56" i="1" s="1"/>
  <c r="H21" i="2"/>
  <c r="H52" i="2" s="1"/>
  <c r="T46" i="1"/>
  <c r="T45" i="1" s="1"/>
  <c r="G20" i="2"/>
  <c r="T35" i="1"/>
  <c r="T34" i="1" s="1"/>
  <c r="F18" i="2"/>
  <c r="T13" i="1"/>
  <c r="T12" i="1" s="1"/>
  <c r="E12" i="1"/>
  <c r="C18" i="2"/>
  <c r="L21" i="2"/>
  <c r="L52" i="2" s="1"/>
  <c r="D21" i="2"/>
  <c r="D108" i="2" s="1"/>
  <c r="D112" i="2" s="1"/>
  <c r="K21" i="2"/>
  <c r="K52" i="2" s="1"/>
  <c r="E19" i="2"/>
  <c r="E108" i="2" s="1"/>
  <c r="E112" i="2" s="1"/>
  <c r="G18" i="2"/>
  <c r="E34" i="1"/>
  <c r="E23" i="1"/>
  <c r="O109" i="2"/>
  <c r="G52" i="2" l="1"/>
  <c r="E62" i="1"/>
  <c r="Q7" i="1" s="1"/>
  <c r="Q14" i="2"/>
  <c r="C52" i="2"/>
  <c r="D52" i="2"/>
  <c r="F108" i="2"/>
  <c r="F112" i="2" s="1"/>
  <c r="F52" i="2"/>
  <c r="C108" i="2"/>
  <c r="C112" i="2" s="1"/>
  <c r="C109" i="2"/>
  <c r="R9" i="2" l="1"/>
  <c r="S16" i="2" s="1"/>
  <c r="O89" i="2"/>
  <c r="N89" i="2"/>
  <c r="M89" i="2"/>
  <c r="L89" i="2"/>
  <c r="K89" i="2"/>
  <c r="J89" i="2"/>
  <c r="I89" i="2"/>
  <c r="C89" i="2"/>
  <c r="S9" i="2" l="1"/>
  <c r="D109" i="2"/>
  <c r="E109" i="2"/>
  <c r="F109" i="2"/>
  <c r="G109" i="2"/>
  <c r="H109" i="2"/>
  <c r="I109" i="2"/>
  <c r="J109" i="2"/>
  <c r="K109" i="2"/>
  <c r="L109" i="2"/>
  <c r="M109" i="2"/>
  <c r="N109" i="2"/>
  <c r="P109" i="2"/>
  <c r="Q109" i="2"/>
  <c r="R109" i="2"/>
  <c r="B89" i="2"/>
  <c r="D89" i="2"/>
  <c r="E89" i="2"/>
  <c r="F89" i="2"/>
  <c r="G89" i="2"/>
  <c r="H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6" i="2"/>
  <c r="S107" i="2"/>
  <c r="G108" i="2"/>
  <c r="G112" i="2" s="1"/>
  <c r="H108" i="2"/>
  <c r="H112" i="2" s="1"/>
  <c r="I108" i="2"/>
  <c r="I112" i="2" s="1"/>
  <c r="J108" i="2"/>
  <c r="J112" i="2" s="1"/>
  <c r="K108" i="2"/>
  <c r="K112" i="2" s="1"/>
  <c r="L108" i="2"/>
  <c r="L112" i="2" s="1"/>
  <c r="M108" i="2"/>
  <c r="M112" i="2" s="1"/>
  <c r="N108" i="2"/>
  <c r="N112" i="2" s="1"/>
  <c r="O108" i="2"/>
  <c r="O112" i="2" s="1"/>
  <c r="P108" i="2"/>
  <c r="P112" i="2" s="1"/>
  <c r="Q108" i="2"/>
  <c r="Q112" i="2" s="1"/>
  <c r="R108" i="2"/>
  <c r="R112" i="2" s="1"/>
  <c r="C110" i="2"/>
  <c r="D110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Q101" i="2" l="1"/>
  <c r="Q105" i="2" s="1"/>
  <c r="I101" i="2"/>
  <c r="I105" i="2" s="1"/>
  <c r="I113" i="2" s="1"/>
  <c r="K101" i="2"/>
  <c r="K105" i="2" s="1"/>
  <c r="K113" i="2" s="1"/>
  <c r="N101" i="2"/>
  <c r="N105" i="2" s="1"/>
  <c r="N113" i="2" s="1"/>
  <c r="M101" i="2"/>
  <c r="M105" i="2" s="1"/>
  <c r="M113" i="2" s="1"/>
  <c r="C101" i="2"/>
  <c r="C105" i="2" s="1"/>
  <c r="C114" i="2" s="1"/>
  <c r="E101" i="2"/>
  <c r="E105" i="2" s="1"/>
  <c r="E113" i="2" s="1"/>
  <c r="S98" i="2"/>
  <c r="S94" i="2"/>
  <c r="J101" i="2"/>
  <c r="J105" i="2" s="1"/>
  <c r="J113" i="2" s="1"/>
  <c r="O101" i="2"/>
  <c r="O105" i="2" s="1"/>
  <c r="O113" i="2" s="1"/>
  <c r="G101" i="2"/>
  <c r="G105" i="2" s="1"/>
  <c r="G113" i="2" s="1"/>
  <c r="S90" i="2"/>
  <c r="L101" i="2"/>
  <c r="L105" i="2" s="1"/>
  <c r="L113" i="2" s="1"/>
  <c r="S97" i="2"/>
  <c r="S93" i="2"/>
  <c r="S89" i="2"/>
  <c r="S101" i="2" s="1"/>
  <c r="H101" i="2"/>
  <c r="H105" i="2" s="1"/>
  <c r="H113" i="2" s="1"/>
  <c r="D101" i="2"/>
  <c r="D105" i="2" s="1"/>
  <c r="D113" i="2" s="1"/>
  <c r="S100" i="2"/>
  <c r="S96" i="2"/>
  <c r="S92" i="2"/>
  <c r="S99" i="2"/>
  <c r="S95" i="2"/>
  <c r="S91" i="2"/>
  <c r="R101" i="2"/>
  <c r="R105" i="2" s="1"/>
  <c r="R113" i="2" s="1"/>
  <c r="F101" i="2"/>
  <c r="F105" i="2" s="1"/>
  <c r="F113" i="2" s="1"/>
  <c r="S110" i="2"/>
  <c r="S108" i="2"/>
  <c r="S109" i="2"/>
  <c r="S111" i="2"/>
  <c r="S112" i="2"/>
  <c r="P101" i="2"/>
  <c r="P105" i="2" s="1"/>
  <c r="D114" i="2" l="1"/>
  <c r="E114" i="2" s="1"/>
  <c r="F114" i="2" s="1"/>
  <c r="G114" i="2" s="1"/>
  <c r="H114" i="2" s="1"/>
  <c r="I114" i="2" s="1"/>
  <c r="J114" i="2" s="1"/>
  <c r="K114" i="2" s="1"/>
  <c r="L114" i="2" s="1"/>
  <c r="M114" i="2" s="1"/>
  <c r="N114" i="2" s="1"/>
  <c r="O114" i="2" s="1"/>
  <c r="P114" i="2" s="1"/>
  <c r="Q114" i="2" s="1"/>
  <c r="R114" i="2" s="1"/>
  <c r="Q113" i="2"/>
  <c r="C113" i="2"/>
  <c r="P113" i="2"/>
  <c r="S105" i="2"/>
  <c r="S114" i="2" s="1"/>
  <c r="S113" i="2" l="1"/>
  <c r="N62" i="1" l="1"/>
  <c r="O62" i="1"/>
  <c r="J62" i="1"/>
  <c r="I62" i="1"/>
  <c r="S62" i="1"/>
  <c r="R62" i="1"/>
  <c r="L62" i="1"/>
  <c r="M62" i="1"/>
  <c r="G62" i="1"/>
  <c r="N7" i="1" s="1"/>
  <c r="Q62" i="1"/>
  <c r="K62" i="1"/>
  <c r="P62" i="1"/>
  <c r="H62" i="1"/>
</calcChain>
</file>

<file path=xl/sharedStrings.xml><?xml version="1.0" encoding="utf-8"?>
<sst xmlns="http://schemas.openxmlformats.org/spreadsheetml/2006/main" count="258" uniqueCount="180">
  <si>
    <t>Pierwszy rok działalności</t>
  </si>
  <si>
    <t>Drugi rok działalności</t>
  </si>
  <si>
    <t>Kategoria kosztu/wydatku</t>
  </si>
  <si>
    <t>I m-c</t>
  </si>
  <si>
    <t>II m-c</t>
  </si>
  <si>
    <t>III m-c</t>
  </si>
  <si>
    <t>IV m-c</t>
  </si>
  <si>
    <t>V m-c</t>
  </si>
  <si>
    <t>VI m-c</t>
  </si>
  <si>
    <t>III kw.</t>
  </si>
  <si>
    <t>IV kw.</t>
  </si>
  <si>
    <t>I kw.</t>
  </si>
  <si>
    <t>II kw.</t>
  </si>
  <si>
    <t>Suma</t>
  </si>
  <si>
    <t>Produkt/usługa</t>
  </si>
  <si>
    <t>Jednostka</t>
  </si>
  <si>
    <t>Cena sprzedaży</t>
  </si>
  <si>
    <t>Wielkość sprzedaży</t>
  </si>
  <si>
    <t>Uzasadnienie wielkości sprzedaży</t>
  </si>
  <si>
    <t>Roczny wskaźnik wzrostu obrotów</t>
  </si>
  <si>
    <t>Razem</t>
  </si>
  <si>
    <t>Kategoria</t>
  </si>
  <si>
    <t>W jaki sposób przedsiębiorstwo utrzyma płynność finansową w przypadku odroczonych terminów płatności?</t>
  </si>
  <si>
    <t>Środki z dotacji inwestycyjnej</t>
  </si>
  <si>
    <t>Prognoza cen oraz wielkości sprzedaży produktów/usług</t>
  </si>
  <si>
    <t>Prognoza przychodów ze sprzedaży</t>
  </si>
  <si>
    <t>Prognoza zysku/straty i nadwyżek finansowych</t>
  </si>
  <si>
    <t>Wynagrodzenia pracowników netto</t>
  </si>
  <si>
    <t>Ubezpieczenia społeczne i inne świadczenia</t>
  </si>
  <si>
    <t>Usługi księgowe</t>
  </si>
  <si>
    <t>Środki czystości</t>
  </si>
  <si>
    <t>Podatek od nieruchomości</t>
  </si>
  <si>
    <t>Opłaty telekomunikacyjne i teleinformatyczne</t>
  </si>
  <si>
    <t>Abonament RTV</t>
  </si>
  <si>
    <t>Usługi pocztowe</t>
  </si>
  <si>
    <t>Marketing i promocja</t>
  </si>
  <si>
    <t>Ochrona mienia</t>
  </si>
  <si>
    <t>Ubezpieczenia</t>
  </si>
  <si>
    <t>Materiały biurowe</t>
  </si>
  <si>
    <t>Badania lekarskie</t>
  </si>
  <si>
    <t>Szkolenia BHP</t>
  </si>
  <si>
    <t>Odzież ochronna i obuwie</t>
  </si>
  <si>
    <t>Koszty napraw i eksploatacji</t>
  </si>
  <si>
    <t>Zakup paliwa</t>
  </si>
  <si>
    <t>Pozwolenia i koncesje</t>
  </si>
  <si>
    <t>Pozostałe koszty - jakie?</t>
  </si>
  <si>
    <t>Odsetki od kredytów i pożyczek</t>
  </si>
  <si>
    <t>lp.</t>
  </si>
  <si>
    <t>Przychód z działalności gospodarczej</t>
  </si>
  <si>
    <t>Wkład własny</t>
  </si>
  <si>
    <t>Dofinansowanie z PFRON</t>
  </si>
  <si>
    <t>Koszty operacyjne</t>
  </si>
  <si>
    <t>Prognozowany wynik finansowy</t>
  </si>
  <si>
    <t>G.1</t>
  </si>
  <si>
    <t>G.2</t>
  </si>
  <si>
    <t>G.3</t>
  </si>
  <si>
    <t>G.4</t>
  </si>
  <si>
    <t>G.5</t>
  </si>
  <si>
    <t xml:space="preserve">Uzasadnienie zakupupów środków obrotowych </t>
  </si>
  <si>
    <t>G.6</t>
  </si>
  <si>
    <t>H.1</t>
  </si>
  <si>
    <t>H.2</t>
  </si>
  <si>
    <t>H.3</t>
  </si>
  <si>
    <t>H.4</t>
  </si>
  <si>
    <t xml:space="preserve">G. PLAN INWESTYCYJNY  </t>
  </si>
  <si>
    <t>H.5</t>
  </si>
  <si>
    <t>H.6</t>
  </si>
  <si>
    <t>H.7</t>
  </si>
  <si>
    <t xml:space="preserve">Data oraz czytelne podpisy osób uprawnionych do reprezentacji: </t>
  </si>
  <si>
    <t>Uzasadnienie zakupu wartości niematrialne i prawne</t>
  </si>
  <si>
    <t xml:space="preserve"> Uzasadnienie zakupów wyposażenia</t>
  </si>
  <si>
    <t>Koszty zakupu surowców</t>
  </si>
  <si>
    <t>Koszty zakupu towarów</t>
  </si>
  <si>
    <t>G.7</t>
  </si>
  <si>
    <t>Harmonogram rzeczowo-finansowy</t>
  </si>
  <si>
    <t>Nazwa grupy inicjatywnej:</t>
  </si>
  <si>
    <t>Lp.</t>
  </si>
  <si>
    <t>Liczba sztuk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</si>
  <si>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</si>
  <si>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</si>
  <si>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</si>
  <si>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</si>
  <si>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</si>
  <si>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</si>
  <si>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</si>
  <si>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</si>
  <si>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</si>
  <si>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</si>
  <si>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</si>
  <si>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</si>
  <si>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</si>
  <si>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</si>
  <si>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</si>
  <si>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</si>
  <si>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</si>
  <si>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</si>
  <si>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</si>
  <si>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</si>
  <si>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</si>
  <si>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</si>
  <si>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</si>
  <si>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</si>
  <si>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</si>
  <si>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</si>
  <si>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</si>
  <si>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</si>
  <si>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</si>
  <si>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</si>
  <si>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</si>
  <si>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</si>
  <si>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</si>
  <si>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</si>
  <si>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</si>
  <si>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</si>
  <si>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</si>
  <si>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</si>
  <si>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</si>
  <si>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</si>
  <si>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</si>
  <si>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</si>
  <si>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</si>
  <si>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</si>
  <si>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VII  m-c</t>
  </si>
  <si>
    <t>VIII  m-c</t>
  </si>
  <si>
    <t>IX  m-c</t>
  </si>
  <si>
    <t>X  m-c</t>
  </si>
  <si>
    <t>XI  m-c</t>
  </si>
  <si>
    <t>XII  m-c</t>
  </si>
  <si>
    <t>Rodzaj wydatku</t>
  </si>
  <si>
    <t>Koszt jednostkowy</t>
  </si>
  <si>
    <t xml:space="preserve">Koszt całkowity </t>
  </si>
  <si>
    <t xml:space="preserve">Razem wydatki </t>
  </si>
  <si>
    <t xml:space="preserve">Środki obrotowe i środki produkcji
(ze stawki jednostkowej na utworzenie miejsca pracy) </t>
  </si>
  <si>
    <t xml:space="preserve">Wyposażenie miejsca pracy wraz z kosztami dostawy, instalacji i uruchomienia,
(ze stawki jednostkowej na utworzenie miejsca pracy) </t>
  </si>
  <si>
    <t xml:space="preserve">Wkład 
własny </t>
  </si>
  <si>
    <t>Okres wydatkowania środków (poniżej należy kwotę wydatku stawki jednostkowej na utworzenie miejsca pracy)</t>
  </si>
  <si>
    <t xml:space="preserve">Kwota stawki jednostkowej na utworzenie miejsca pracy </t>
  </si>
  <si>
    <t>Prognozowana nadwyżka finansowa  narastająco (stan środków)</t>
  </si>
  <si>
    <t>w przypadku utrzymania miejsca prcy minimum na 3/4 etatu</t>
  </si>
  <si>
    <r>
      <t>Prognoza kosztów/wydatków</t>
    </r>
    <r>
      <rPr>
        <b/>
        <vertAlign val="superscript"/>
        <sz val="10"/>
        <color rgb="FF000000"/>
        <rFont val="Tahoma"/>
        <family val="2"/>
        <charset val="238"/>
      </rPr>
      <t>1</t>
    </r>
    <r>
      <rPr>
        <b/>
        <sz val="10"/>
        <color rgb="FF000000"/>
        <rFont val="Tahoma"/>
        <family val="2"/>
        <charset val="238"/>
      </rPr>
      <t xml:space="preserve"> </t>
    </r>
  </si>
  <si>
    <r>
      <t xml:space="preserve">Dostosowania lub adaptacji 
(prace remontowo-wykończeniowe budynków i pomieszczeń)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</si>
  <si>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 xml:space="preserve">Środki obrotowe i środki produkcji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</si>
  <si>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>Amortyzacja</t>
    </r>
    <r>
      <rPr>
        <vertAlign val="superscript"/>
        <sz val="10"/>
        <color theme="1"/>
        <rFont val="Tahoma"/>
        <family val="2"/>
        <charset val="238"/>
      </rPr>
      <t>2</t>
    </r>
  </si>
  <si>
    <r>
      <t>Uzasadnienie zakupów aktywów trwałych</t>
    </r>
    <r>
      <rPr>
        <i/>
        <sz val="10"/>
        <rFont val="Tahoma"/>
        <family val="2"/>
        <charset val="238"/>
      </rPr>
      <t xml:space="preserve"> 
(w szczególności uzasadnić zakup pojazdów)</t>
    </r>
  </si>
  <si>
    <r>
      <t>Wydatki ze stawki jednostkowej na utworzenie miejsca pracy</t>
    </r>
    <r>
      <rPr>
        <vertAlign val="superscript"/>
        <sz val="10"/>
        <rFont val="Tahoma"/>
        <family val="2"/>
        <charset val="238"/>
      </rPr>
      <t>1</t>
    </r>
  </si>
  <si>
    <r>
      <t>Środki ze stawki jednostkowej na utworzenie miejsca pracy</t>
    </r>
    <r>
      <rPr>
        <vertAlign val="superscript"/>
        <sz val="10"/>
        <rFont val="Tahoma"/>
        <family val="2"/>
        <charset val="238"/>
      </rPr>
      <t>3</t>
    </r>
  </si>
  <si>
    <r>
      <t xml:space="preserve">Środki ze stawki jednostkowej na utrzymanie miejsca pracy </t>
    </r>
    <r>
      <rPr>
        <vertAlign val="superscript"/>
        <sz val="10"/>
        <rFont val="Tahoma"/>
        <family val="2"/>
        <charset val="238"/>
      </rPr>
      <t>3</t>
    </r>
  </si>
  <si>
    <r>
      <t>Wydatki nie będące kosztem</t>
    </r>
    <r>
      <rPr>
        <vertAlign val="superscript"/>
        <sz val="10"/>
        <rFont val="Tahoma"/>
        <family val="2"/>
        <charset val="238"/>
      </rPr>
      <t>1</t>
    </r>
  </si>
  <si>
    <r>
      <rPr>
        <vertAlign val="superscript"/>
        <sz val="10"/>
        <rFont val="Tahoma"/>
        <family val="2"/>
        <charset val="238"/>
      </rPr>
      <t>1</t>
    </r>
    <r>
      <rPr>
        <sz val="10"/>
        <rFont val="Tahoma"/>
        <family val="2"/>
        <charset val="238"/>
      </rPr>
      <t>Zgodnie z ustawą o podatku dochodowym od osób prawnych nie uważa się za koszty uzyskania przychodów wydatków i kosztów bezpośrednio sfinansowanych z dochodów (przychodów), o których mowa w art. 17 ust. 1 pkt 14a, 23, 24, 42, 47, 48, 52, 53, 54a, 55, 56 i 59 ustawy.</t>
    </r>
  </si>
  <si>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>Dotyczy odpisów amortyzacyjnych od środków trwałych (art. 16 ust. 1 pkt 48 ustawy o podatku dochodowym od osób prawnych).</t>
    </r>
  </si>
  <si>
    <r>
      <rPr>
        <vertAlign val="superscript"/>
        <sz val="10"/>
        <rFont val="Tahoma"/>
        <family val="2"/>
        <charset val="238"/>
      </rPr>
      <t>3</t>
    </r>
    <r>
      <rPr>
        <sz val="10"/>
        <rFont val="Tahoma"/>
        <family val="2"/>
        <charset val="238"/>
      </rPr>
      <t>Dotacje stanowią przychód zwolniony z podatku (art. 17 ust. 1 pkt 47, 52, 53 ustawy o podatku dochodowym od osób prawnych).</t>
    </r>
  </si>
  <si>
    <t>Plan inwestycyjny oraz sytuacja ekonomiczno-finansowa</t>
  </si>
  <si>
    <t xml:space="preserve">w przypadku utrzymania miejsca prcy na 1 etat </t>
  </si>
  <si>
    <t xml:space="preserve">w przypadku utrzymania miejsca prcy minimum na 1/2 etatu </t>
  </si>
  <si>
    <r>
      <t xml:space="preserve">Składniki majątku trwałgo, instalacji i uruchomienia oraz ubezpieczenia i ochrony  w okresie 12 m-cy finansowania miejsca pracy 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</si>
  <si>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r>
      <t xml:space="preserve">Wyposażenie miejsca pracy wraz z kosztami dostawy, instalacji i uruchomienia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</si>
  <si>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t>Opłaty związane z rejestracją/zmianą wpisu PS w KRS lub innej ewidencji</t>
  </si>
  <si>
    <t>Czynsz lub wynajem</t>
  </si>
  <si>
    <t>Koszt mediów: energia elektryczna, gaz, woda, co.</t>
  </si>
  <si>
    <t>Koszt wywozu śmieci i nieczystości stałych</t>
  </si>
  <si>
    <t>Eksploatacja maszyn i środków transportu</t>
  </si>
  <si>
    <r>
      <t>Opis lokalu, w którym planowane są wydatki na prace remontowe i budowlane oraz uzasadnienie konieczności przeprowadzenia tych prac</t>
    </r>
    <r>
      <rPr>
        <sz val="10"/>
        <color theme="1"/>
        <rFont val="Tahoma"/>
        <family val="2"/>
        <charset val="238"/>
      </rPr>
      <t xml:space="preserve"> </t>
    </r>
    <r>
      <rPr>
        <i/>
        <sz val="10"/>
        <color theme="1"/>
        <rFont val="Tahoma"/>
        <family val="2"/>
        <charset val="238"/>
      </rPr>
      <t>(lokalizacja, prawo do lokalu, uregulowania w okresie korzystania z lokalu, umowy przedwstępne, konieczność uzyskania pozwolenia na budowę lub zgłoszenia prac budowlanych, kosztorys budowlany, komu planuje się powierzenie wykonania tych prac)</t>
    </r>
  </si>
  <si>
    <t>W jakim terminie kontrahenci będą płacić za produkty/usługi? Czy PS będzie w stanie na bieżąco regulować swoje zobowiązania?</t>
  </si>
  <si>
    <t xml:space="preserve">W jakim sposób kontrahenci będą płacić za produkty/usługi? </t>
  </si>
  <si>
    <t xml:space="preserve"> H. SYTUACJA EKONOMICZNO-FINANSOWA</t>
  </si>
  <si>
    <t>HARMONOGRAM RZECZOWO-FINANSOWY</t>
  </si>
  <si>
    <t xml:space="preserve">Składniki majątku trwałgo, instalacji i uruchomienia oraz ubezpieczenia i ochrony w okresie 12 m-cy finansowania miejsca pracy 
(ze stawki jednostkowej na utworzenie miejsca pracy) </t>
  </si>
  <si>
    <t xml:space="preserve">Dostosowanie lub adaptacja 
(prace remontowo-wykończeniowe budynków i pomieszczeń)
(ze stawki jednostkowej na utworzenie miejsca pracy) </t>
  </si>
  <si>
    <t>Liczba osób przewidzianych do zatrudnienia w PS, spełniających kryteria Regulaminu Funduszu Przedsiębiorczości Społecznej w ramach Projektu pn. "Ośrodek Wsparcia Ekonomii Społecznej w Ełku, nr FEWM.09.02-IZ.00-0003/23 w tym:</t>
  </si>
  <si>
    <r>
      <t xml:space="preserve">Wartości niematerialne i prawne, opłaty związane z uruchomieniem leasingu oraz kredytu inwestycyjnego
</t>
    </r>
    <r>
      <rPr>
        <i/>
        <sz val="10"/>
        <rFont val="Tahoma"/>
        <family val="2"/>
        <charset val="238"/>
      </rPr>
      <t xml:space="preserve">(ze stawki jednostkowej na utworzenie miejsca pracy) </t>
    </r>
  </si>
  <si>
    <t xml:space="preserve">Wartości niematerialne i prawne,
opłaty związane z uruchomieniem leasingu oraz kredytu inwestycyjnego
(ze stawki jednostkowej na utworzenie miejsca pracy) </t>
  </si>
  <si>
    <t>Załącznik nr 2b do Regulaminu Funduszu Przedsiębiorczości Społecznej</t>
  </si>
  <si>
    <t>Załącznik nr 2b do Regulaminu Fudnuszu Przedsiębiorczości Społecznej</t>
  </si>
  <si>
    <t>6</t>
  </si>
  <si>
    <t>Inne (jakie?)</t>
  </si>
  <si>
    <t>5.1</t>
  </si>
  <si>
    <t>5.2</t>
  </si>
  <si>
    <t>6.1</t>
  </si>
  <si>
    <t>6.2</t>
  </si>
  <si>
    <r>
      <t xml:space="preserve">Uzasadnienie poszczególnych kosztów
</t>
    </r>
    <r>
      <rPr>
        <i/>
        <sz val="10"/>
        <rFont val="Tahoma"/>
        <family val="2"/>
        <charset val="238"/>
      </rPr>
      <t xml:space="preserve">Należy obowiązkowo wskazać, czy planowane do zakupu pojazdy, urządzenia, maszyny, sprzęty będą nowe czy używane oraz ich parametry techniczne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</si>
</sst>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1"/>
      <name val="Tahoma"/>
      <family val="2"/>
      <charset val="238"/>
    </font>
    <font>
      <b/>
      <vertAlign val="superscript"/>
      <sz val="10"/>
      <color rgb="FF000000"/>
      <name val="Tahoma"/>
      <family val="2"/>
      <charset val="238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vertAlign val="superscript"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1"/>
      <name val="Tahoma"/>
      <family val="2"/>
      <charset val="238"/>
    </font>
    <font>
      <sz val="9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9"/>
      <name val="Tahoma"/>
      <family val="2"/>
      <charset val="238"/>
    </font>
    <font>
      <b/>
      <sz val="14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4" borderId="0" xfId="0" applyNumberFormat="1" applyFont="1" applyFill="1" applyAlignment="1" applyProtection="1">
      <alignment vertical="center" wrapText="1"/>
      <protection locked="0"/>
    </xf>
    <xf numFmtId="0" fontId="2" fillId="3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wrapText="1"/>
    </xf>
    <xf numFmtId="0" fontId="2" fillId="2" borderId="7" xfId="0" applyFont="1" applyFill="1" applyBorder="1"/>
    <xf numFmtId="0" fontId="2" fillId="2" borderId="10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3" borderId="7" xfId="0" applyFont="1" applyFill="1" applyBorder="1"/>
    <xf numFmtId="0" fontId="3" fillId="0" borderId="7" xfId="0" applyFont="1" applyBorder="1" applyProtection="1">
      <protection locked="0"/>
    </xf>
    <xf numFmtId="2" fontId="3" fillId="0" borderId="7" xfId="0" applyNumberFormat="1" applyFont="1" applyBorder="1" applyProtection="1">
      <protection locked="0"/>
    </xf>
    <xf numFmtId="2" fontId="3" fillId="0" borderId="10" xfId="0" applyNumberFormat="1" applyFon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 wrapText="1"/>
    </xf>
    <xf numFmtId="0" fontId="8" fillId="0" borderId="0" xfId="0" applyFont="1"/>
    <xf numFmtId="0" fontId="7" fillId="3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 wrapText="1"/>
    </xf>
    <xf numFmtId="2" fontId="3" fillId="0" borderId="7" xfId="0" applyNumberFormat="1" applyFont="1" applyBorder="1"/>
    <xf numFmtId="2" fontId="10" fillId="3" borderId="7" xfId="0" applyNumberFormat="1" applyFont="1" applyFill="1" applyBorder="1"/>
    <xf numFmtId="0" fontId="3" fillId="3" borderId="7" xfId="0" applyFont="1" applyFill="1" applyBorder="1" applyAlignment="1">
      <alignment wrapText="1"/>
    </xf>
    <xf numFmtId="2" fontId="3" fillId="4" borderId="7" xfId="0" applyNumberFormat="1" applyFont="1" applyFill="1" applyBorder="1" applyProtection="1">
      <protection locked="0"/>
    </xf>
    <xf numFmtId="2" fontId="3" fillId="4" borderId="10" xfId="0" applyNumberFormat="1" applyFont="1" applyFill="1" applyBorder="1" applyProtection="1">
      <protection locked="0"/>
    </xf>
    <xf numFmtId="0" fontId="10" fillId="3" borderId="7" xfId="0" applyFont="1" applyFill="1" applyBorder="1"/>
    <xf numFmtId="0" fontId="4" fillId="3" borderId="7" xfId="0" applyFont="1" applyFill="1" applyBorder="1"/>
    <xf numFmtId="0" fontId="2" fillId="3" borderId="7" xfId="0" applyFont="1" applyFill="1" applyBorder="1"/>
    <xf numFmtId="2" fontId="3" fillId="2" borderId="7" xfId="0" applyNumberFormat="1" applyFont="1" applyFill="1" applyBorder="1"/>
    <xf numFmtId="0" fontId="2" fillId="3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10" fillId="4" borderId="0" xfId="0" applyFont="1" applyFill="1" applyAlignment="1">
      <alignment vertical="top" wrapText="1"/>
    </xf>
    <xf numFmtId="0" fontId="10" fillId="4" borderId="0" xfId="0" applyFont="1" applyFill="1" applyAlignment="1" applyProtection="1">
      <alignment horizontal="left" vertical="center" wrapText="1"/>
      <protection locked="0"/>
    </xf>
    <xf numFmtId="0" fontId="13" fillId="3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 applyProtection="1">
      <alignment horizontal="left" vertical="center" wrapText="1"/>
      <protection locked="0"/>
    </xf>
    <xf numFmtId="0" fontId="10" fillId="4" borderId="0" xfId="0" applyFont="1" applyFill="1" applyAlignment="1" applyProtection="1">
      <alignment wrapText="1"/>
      <protection locked="0"/>
    </xf>
    <xf numFmtId="0" fontId="2" fillId="3" borderId="7" xfId="0" applyFont="1" applyFill="1" applyBorder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2" fillId="3" borderId="7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wrapText="1"/>
    </xf>
    <xf numFmtId="0" fontId="13" fillId="3" borderId="7" xfId="0" applyFont="1" applyFill="1" applyBorder="1" applyAlignment="1" applyProtection="1">
      <alignment horizontal="left" vertical="center" wrapText="1"/>
      <protection locked="0"/>
    </xf>
    <xf numFmtId="0" fontId="13" fillId="4" borderId="0" xfId="0" applyFont="1" applyFill="1" applyAlignment="1">
      <alignment horizontal="center" vertical="center" wrapText="1"/>
    </xf>
    <xf numFmtId="0" fontId="13" fillId="4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/>
    <xf numFmtId="0" fontId="2" fillId="3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wrapText="1"/>
    </xf>
    <xf numFmtId="9" fontId="10" fillId="2" borderId="7" xfId="1" applyFont="1" applyFill="1" applyBorder="1" applyProtection="1"/>
    <xf numFmtId="9" fontId="3" fillId="0" borderId="0" xfId="0" applyNumberFormat="1" applyFont="1"/>
    <xf numFmtId="9" fontId="10" fillId="2" borderId="7" xfId="0" applyNumberFormat="1" applyFont="1" applyFill="1" applyBorder="1"/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/>
    <xf numFmtId="0" fontId="10" fillId="2" borderId="7" xfId="0" applyFont="1" applyFill="1" applyBorder="1" applyAlignment="1">
      <alignment wrapText="1"/>
    </xf>
    <xf numFmtId="2" fontId="3" fillId="0" borderId="0" xfId="0" applyNumberFormat="1" applyFont="1"/>
    <xf numFmtId="0" fontId="10" fillId="3" borderId="7" xfId="0" applyFont="1" applyFill="1" applyBorder="1" applyAlignment="1">
      <alignment wrapText="1"/>
    </xf>
    <xf numFmtId="44" fontId="3" fillId="0" borderId="0" xfId="0" applyNumberFormat="1" applyFont="1"/>
    <xf numFmtId="0" fontId="2" fillId="3" borderId="7" xfId="0" applyFont="1" applyFill="1" applyBorder="1" applyAlignment="1">
      <alignment wrapText="1"/>
    </xf>
    <xf numFmtId="2" fontId="2" fillId="2" borderId="7" xfId="0" applyNumberFormat="1" applyFont="1" applyFill="1" applyBorder="1"/>
    <xf numFmtId="0" fontId="3" fillId="0" borderId="8" xfId="0" applyFont="1" applyBorder="1" applyAlignment="1">
      <alignment wrapText="1"/>
    </xf>
    <xf numFmtId="0" fontId="4" fillId="0" borderId="5" xfId="0" applyFont="1" applyBorder="1"/>
    <xf numFmtId="0" fontId="4" fillId="0" borderId="11" xfId="0" applyFont="1" applyBorder="1"/>
    <xf numFmtId="0" fontId="3" fillId="0" borderId="5" xfId="0" applyFont="1" applyBorder="1"/>
    <xf numFmtId="0" fontId="2" fillId="2" borderId="7" xfId="0" applyFont="1" applyFill="1" applyBorder="1" applyAlignment="1" applyProtection="1">
      <alignment vertical="center" wrapText="1"/>
      <protection locked="0"/>
    </xf>
    <xf numFmtId="0" fontId="3" fillId="4" borderId="0" xfId="0" applyFont="1" applyFill="1"/>
    <xf numFmtId="0" fontId="3" fillId="4" borderId="0" xfId="0" applyFont="1" applyFill="1" applyAlignment="1">
      <alignment horizontal="left" wrapText="1"/>
    </xf>
    <xf numFmtId="0" fontId="15" fillId="4" borderId="5" xfId="0" applyFont="1" applyFill="1" applyBorder="1"/>
    <xf numFmtId="0" fontId="13" fillId="6" borderId="7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10" fillId="0" borderId="0" xfId="0" applyFont="1"/>
    <xf numFmtId="0" fontId="10" fillId="3" borderId="10" xfId="0" applyFont="1" applyFill="1" applyBorder="1" applyAlignment="1">
      <alignment horizontal="left" wrapText="1"/>
    </xf>
    <xf numFmtId="0" fontId="3" fillId="3" borderId="10" xfId="0" applyFont="1" applyFill="1" applyBorder="1" applyAlignment="1">
      <alignment horizontal="left" wrapText="1"/>
    </xf>
    <xf numFmtId="0" fontId="3" fillId="3" borderId="10" xfId="0" applyFont="1" applyFill="1" applyBorder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9" fontId="15" fillId="4" borderId="0" xfId="0" applyNumberFormat="1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0" fillId="4" borderId="0" xfId="0" applyFont="1" applyFill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49" fontId="13" fillId="3" borderId="7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4" fontId="13" fillId="3" borderId="7" xfId="0" applyNumberFormat="1" applyFont="1" applyFill="1" applyBorder="1" applyAlignment="1">
      <alignment horizontal="right" vertical="center" wrapText="1"/>
    </xf>
    <xf numFmtId="2" fontId="3" fillId="3" borderId="7" xfId="0" applyNumberFormat="1" applyFont="1" applyFill="1" applyBorder="1" applyAlignment="1">
      <alignment horizontal="right"/>
    </xf>
    <xf numFmtId="0" fontId="19" fillId="0" borderId="0" xfId="0" applyFont="1" applyAlignment="1">
      <alignment horizontal="left" vertical="center" wrapText="1"/>
    </xf>
    <xf numFmtId="49" fontId="10" fillId="0" borderId="10" xfId="0" applyNumberFormat="1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left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4" fontId="10" fillId="3" borderId="15" xfId="0" applyNumberFormat="1" applyFont="1" applyFill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right" vertical="center" wrapText="1"/>
    </xf>
    <xf numFmtId="2" fontId="10" fillId="0" borderId="10" xfId="0" applyNumberFormat="1" applyFont="1" applyBorder="1" applyAlignment="1" applyProtection="1">
      <alignment horizontal="right" vertical="center" wrapText="1"/>
      <protection locked="0"/>
    </xf>
    <xf numFmtId="2" fontId="3" fillId="0" borderId="10" xfId="0" applyNumberFormat="1" applyFont="1" applyBorder="1" applyAlignment="1" applyProtection="1">
      <alignment horizontal="right"/>
      <protection locked="0"/>
    </xf>
    <xf numFmtId="2" fontId="20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13" fillId="3" borderId="10" xfId="0" applyNumberFormat="1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right" vertical="center" wrapText="1"/>
    </xf>
    <xf numFmtId="4" fontId="13" fillId="3" borderId="15" xfId="0" applyNumberFormat="1" applyFont="1" applyFill="1" applyBorder="1" applyAlignment="1">
      <alignment horizontal="right" vertical="center" wrapText="1"/>
    </xf>
    <xf numFmtId="2" fontId="10" fillId="3" borderId="7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4" fontId="10" fillId="3" borderId="0" xfId="0" applyNumberFormat="1" applyFont="1" applyFill="1" applyAlignment="1">
      <alignment horizontal="right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Alignment="1">
      <alignment horizontal="left" vertical="center"/>
    </xf>
    <xf numFmtId="2" fontId="10" fillId="3" borderId="10" xfId="0" applyNumberFormat="1" applyFont="1" applyFill="1" applyBorder="1" applyAlignment="1">
      <alignment horizontal="right" vertical="center" wrapText="1"/>
    </xf>
    <xf numFmtId="4" fontId="10" fillId="4" borderId="4" xfId="0" applyNumberFormat="1" applyFont="1" applyFill="1" applyBorder="1" applyAlignment="1">
      <alignment horizontal="right" vertical="center" wrapText="1"/>
    </xf>
    <xf numFmtId="4" fontId="10" fillId="3" borderId="5" xfId="0" applyNumberFormat="1" applyFont="1" applyFill="1" applyBorder="1" applyAlignment="1">
      <alignment horizontal="righ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19" fillId="0" borderId="0" xfId="0" applyFont="1"/>
    <xf numFmtId="4" fontId="10" fillId="3" borderId="8" xfId="0" applyNumberFormat="1" applyFont="1" applyFill="1" applyBorder="1" applyAlignment="1">
      <alignment horizontal="right" vertical="center" wrapText="1"/>
    </xf>
    <xf numFmtId="0" fontId="21" fillId="0" borderId="13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1" fillId="5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4" fontId="10" fillId="3" borderId="12" xfId="0" applyNumberFormat="1" applyFont="1" applyFill="1" applyBorder="1" applyAlignment="1">
      <alignment horizontal="right" vertical="center" wrapText="1"/>
    </xf>
    <xf numFmtId="49" fontId="13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left" vertical="center" wrapText="1"/>
      <protection locked="0"/>
    </xf>
    <xf numFmtId="4" fontId="13" fillId="3" borderId="10" xfId="0" applyNumberFormat="1" applyFont="1" applyFill="1" applyBorder="1" applyAlignment="1" applyProtection="1">
      <alignment horizontal="right" vertical="center" wrapText="1"/>
      <protection locked="0"/>
    </xf>
    <xf numFmtId="4" fontId="13" fillId="3" borderId="11" xfId="0" applyNumberFormat="1" applyFont="1" applyFill="1" applyBorder="1" applyAlignment="1">
      <alignment horizontal="right" vertical="center" wrapText="1"/>
    </xf>
    <xf numFmtId="4" fontId="10" fillId="3" borderId="11" xfId="0" applyNumberFormat="1" applyFont="1" applyFill="1" applyBorder="1" applyAlignment="1">
      <alignment horizontal="right" vertical="center" wrapText="1"/>
    </xf>
    <xf numFmtId="4" fontId="10" fillId="4" borderId="10" xfId="0" applyNumberFormat="1" applyFont="1" applyFill="1" applyBorder="1" applyAlignment="1">
      <alignment horizontal="right" vertical="center" wrapText="1"/>
    </xf>
    <xf numFmtId="4" fontId="13" fillId="3" borderId="10" xfId="0" applyNumberFormat="1" applyFont="1" applyFill="1" applyBorder="1" applyAlignment="1">
      <alignment horizontal="right" vertical="center" wrapText="1"/>
    </xf>
    <xf numFmtId="4" fontId="13" fillId="5" borderId="10" xfId="0" applyNumberFormat="1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2" fontId="3" fillId="0" borderId="10" xfId="0" applyNumberFormat="1" applyFont="1" applyBorder="1"/>
    <xf numFmtId="2" fontId="10" fillId="3" borderId="10" xfId="0" applyNumberFormat="1" applyFont="1" applyFill="1" applyBorder="1"/>
    <xf numFmtId="4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2" fontId="13" fillId="3" borderId="12" xfId="0" applyNumberFormat="1" applyFont="1" applyFill="1" applyBorder="1" applyAlignment="1">
      <alignment horizontal="center" vertical="center" wrapText="1"/>
    </xf>
    <xf numFmtId="2" fontId="13" fillId="3" borderId="11" xfId="0" applyNumberFormat="1" applyFont="1" applyFill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  <xf numFmtId="4" fontId="13" fillId="3" borderId="12" xfId="0" applyNumberFormat="1" applyFont="1" applyFill="1" applyBorder="1" applyAlignment="1">
      <alignment horizontal="center" vertical="center" wrapText="1"/>
    </xf>
    <xf numFmtId="4" fontId="13" fillId="3" borderId="11" xfId="0" applyNumberFormat="1" applyFont="1" applyFill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11" fillId="5" borderId="12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1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1" fillId="5" borderId="8" xfId="0" applyFont="1" applyFill="1" applyBorder="1" applyAlignment="1" applyProtection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horizontal="center" vertical="center" wrapText="1"/>
      <protection locked="0"/>
    </xf>
    <xf numFmtId="0" fontId="11" fillId="5" borderId="6" xfId="0" applyFont="1" applyFill="1" applyBorder="1" applyAlignment="1" applyProtection="1">
      <alignment horizontal="center" vertical="center" wrapText="1"/>
      <protection locked="0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4" fillId="3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left" wrapText="1"/>
      <protection locked="0"/>
    </xf>
    <xf numFmtId="0" fontId="3" fillId="4" borderId="5" xfId="0" applyFont="1" applyFill="1" applyBorder="1" applyAlignment="1" applyProtection="1">
      <alignment horizontal="left" wrapText="1"/>
      <protection locked="0"/>
    </xf>
    <xf numFmtId="0" fontId="3" fillId="4" borderId="11" xfId="0" applyFont="1" applyFill="1" applyBorder="1" applyAlignment="1" applyProtection="1">
      <alignment horizontal="left" wrapText="1"/>
      <protection locked="0"/>
    </xf>
    <xf numFmtId="0" fontId="3" fillId="4" borderId="6" xfId="0" applyFont="1" applyFill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2" fillId="0" borderId="5" xfId="0" applyFont="1" applyBorder="1"/>
    <xf numFmtId="0" fontId="15" fillId="0" borderId="5" xfId="0" applyFont="1" applyBorder="1"/>
    <xf numFmtId="0" fontId="15" fillId="0" borderId="11" xfId="0" applyFont="1" applyBorder="1"/>
    <xf numFmtId="0" fontId="11" fillId="5" borderId="7" xfId="0" applyFont="1" applyFill="1" applyBorder="1" applyAlignment="1" applyProtection="1">
      <alignment horizontal="center" vertical="center" wrapText="1"/>
      <protection locked="0"/>
    </xf>
    <xf numFmtId="0" fontId="11" fillId="5" borderId="10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wrapText="1"/>
      <protection locked="0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2" fontId="3" fillId="3" borderId="7" xfId="0" applyNumberFormat="1" applyFont="1" applyFill="1" applyBorder="1"/>
    <xf numFmtId="0" fontId="4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Procentowy" xfId="1" builtinId="5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7.xml"/><Relationship Id="rId12" Type="http://schemas.openxmlformats.org/officeDocument/2006/relationships/revisionLog" Target="revisionLog6.xml"/><Relationship Id="rId16" Type="http://schemas.openxmlformats.org/officeDocument/2006/relationships/revisionLog" Target="revisionLog3.xml"/><Relationship Id="rId15" Type="http://schemas.openxmlformats.org/officeDocument/2006/relationships/revisionLog" Target="revisionLog2.xml"/><Relationship Id="rId1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C06654A-B871-497A-879A-F2B2ED6644F4}" diskRevisions="1" revisionId="219" version="2">
  <header guid="{074B806E-C660-46C6-A2B3-8168D77805B1}" dateTime="2024-08-29T14:28:34" maxSheetId="3" userName="Marek" r:id="rId12" minRId="60" maxRId="133">
    <sheetIdMap count="2">
      <sheetId val="1"/>
      <sheetId val="2"/>
    </sheetIdMap>
  </header>
  <header guid="{BC89B64F-118F-41EF-9CD6-003337654926}" dateTime="2024-08-29T14:30:33" maxSheetId="3" userName="Marek" r:id="rId13" minRId="138" maxRId="185">
    <sheetIdMap count="2">
      <sheetId val="1"/>
      <sheetId val="2"/>
    </sheetIdMap>
  </header>
  <header guid="{EC177E60-792E-4AB8-97F3-0841716175F9}" dateTime="2024-08-30T16:06:47" maxSheetId="3" userName="Marek" r:id="rId14" minRId="190" maxRId="206">
    <sheetIdMap count="2">
      <sheetId val="1"/>
      <sheetId val="2"/>
    </sheetIdMap>
  </header>
  <header guid="{1CDD4A89-7EBF-4BCD-9D98-AE2DB62788A9}" dateTime="2024-09-02T10:12:16" maxSheetId="3" userName="Marek" r:id="rId15" minRId="211">
    <sheetIdMap count="2">
      <sheetId val="1"/>
      <sheetId val="2"/>
    </sheetIdMap>
  </header>
  <header guid="{DC06654A-B871-497A-879A-F2B2ED6644F4}" dateTime="2024-09-02T10:44:42" maxSheetId="3" userName="Kasia" r:id="rId1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2">
    <oc r="Q14">
      <f>SUM(C18:N22)</f>
    </oc>
    <nc r="Q14">
      <f>SUM(C18:N23)</f>
    </nc>
  </rcc>
  <rcc rId="191" sId="2">
    <oc r="C52">
      <f>C18+C19+C20+C21+C24+C25+C26+C22+C27+C28+C29+C30+C31+C32+C33+C34+C35+C36+C37+C38+C39+C40+C41+C42+C48+C49+C43+C44+C45+C46+C47+C50+C51</f>
    </oc>
    <nc r="C52">
      <f>C18+C19+C20+C21+C23+C24+C25+C26+C22+C27+C28+C29+C30+C31+C32+C33+C34+C35+C36+C37+C38+C39+C40+C41+C42+C48+C49+C43+C44+C45+C46+C47+C50+C51</f>
    </nc>
  </rcc>
  <rcc rId="192" sId="2">
    <oc r="D52">
      <f>D18+D19+D20+D21+D24+D25+D26+D22+D27+D28+D29+D30+D31+D32+D33+D34+D35+D36+D37+D38+D39+D40+D41+D42+D48+D49+D43+D44+D45+D46+D47+D50+D51</f>
    </oc>
    <nc r="D52">
      <f>D18+D19+D20+D21+D23+D24+D25+D26+D22+D27+D28+D29+D30+D31+D32+D33+D34+D35+D36+D37+D38+D39+D40+D41+D42+D48+D49+D43+D44+D45+D46+D47+D50+D51</f>
    </nc>
  </rcc>
  <rcc rId="193" sId="2">
    <oc r="E52">
      <f>E18+E19+E20+E21+E24+E25+E26+E22+E27+E28+E29+E30+E31+E32+E33+E34+E35+E36+E37+E38+E39+E40+E41+E42+E48+E49+E43+E44+E45+E46+E47+E50+E51</f>
    </oc>
    <nc r="E52">
      <f>E18+E19+E20+E21+E23+E24+E25+E26+E22+E27+E28+E29+E30+E31+E32+E33+E34+E35+E36+E37+E38+E39+E40+E41+E42+E48+E49+E43+E44+E45+E46+E47+E50+E51</f>
    </nc>
  </rcc>
  <rcc rId="194" sId="2">
    <oc r="F52">
      <f>F18+F19+F20+F21+F24+F25+F26+F22+F27+F28+F29+F30+F31+F32+F33+F34+F35+F36+F37+F38+F39+F40+F41+F42+F48+F49+F43+F44+F45+F46+F47+F50+F51</f>
    </oc>
    <nc r="F52">
      <f>F18+F19+F20+F21+F23+F24+F25+F26+F22+F27+F28+F29+F30+F31+F32+F33+F34+F35+F36+F37+F38+F39+F40+F41+F42+F48+F49+F43+F44+F45+F46+F47+F50+F51</f>
    </nc>
  </rcc>
  <rcc rId="195" sId="2">
    <oc r="G52">
      <f>G18+G19+G20+G21+G24+G25+G26+G22+G27+G28+G29+G30+G31+G32+G33+G34+G35+G36+G37+G38+G39+G40+G41+G42+G48+G49+G43+G44+G45+G46+G47+G50+G51</f>
    </oc>
    <nc r="G52">
      <f>G18+G19+G20+G21+G23+G24+G25+G26+G22+G27+G28+G29+G30+G31+G32+G33+G34+G35+G36+G37+G38+G39+G40+G41+G42+G48+G49+G43+G44+G45+G46+G47+G50+G51</f>
    </nc>
  </rcc>
  <rcc rId="196" sId="2">
    <oc r="H52">
      <f>H18+H19+H20+H21+H24+H25+H26+H22+H27+H28+H29+H30+H31+H32+H33+H34+H35+H36+H37+H38+H39+H40+H41+H42+H48+H49+H43+H44+H45+H46+H47+H50+H51</f>
    </oc>
    <nc r="H52">
      <f>H18+H19+H20+H21+H23+H24+H25+H26+H22+H27+H28+H29+H30+H31+H32+H33+H34+H35+H36+H37+H38+H39+H40+H41+H42+H48+H49+H43+H44+H45+H46+H47+H50+H51</f>
    </nc>
  </rcc>
  <rcc rId="197" sId="2">
    <oc r="I52">
      <f>I18+I19+I20+I21+I24+I25+I26+I27+I28+I29+I30+I31+I32+I33+I34+I35+I36+I37+I38+I39+I40+I41+I42+I43+I44+I45+I46+I47+I50+I51+I48+I49</f>
    </oc>
    <nc r="I52">
      <f>I18+I19+I20+I21+I23+I24+I25+I26+I22+I27+I28+I29+I30+I31+I32+I33+I34+I35+I36+I37+I38+I39+I40+I41+I42+I48+I49+I43+I44+I45+I46+I47+I50+I51</f>
    </nc>
  </rcc>
  <rcc rId="198" sId="2">
    <oc r="J52">
      <f>J18+J19+J20+J21+J24+J25+J26+J27+J28+J29+J30+J31+J32+J33+J34+J35+J36+J37+J38+J39+J40+J41+J42+J43+J44+J45+J46+J47+J50+J51+J48+J49</f>
    </oc>
    <nc r="J52">
      <f>J18+J19+J20+J21+J23+J24+J25+J26+J22+J27+J28+J29+J30+J31+J32+J33+J34+J35+J36+J37+J38+J39+J40+J41+J42+J48+J49+J43+J44+J45+J46+J47+J50+J51</f>
    </nc>
  </rcc>
  <rcc rId="199" sId="2">
    <oc r="K52">
      <f>K18+K19+K20+K21+K24+K25+K26+K27+K28+K29+K30+K31+K32+K33+K34+K35+K36+K37+K38+K39+K40+K41+K42+K43+K44+K45+K46+K47+K50+K51+K48+K49</f>
    </oc>
    <nc r="K52">
      <f>K18+K19+K20+K21+K23+K24+K25+K26+K22+K27+K28+K29+K30+K31+K32+K33+K34+K35+K36+K37+K38+K39+K40+K41+K42+K48+K49+K43+K44+K45+K46+K47+K50+K51</f>
    </nc>
  </rcc>
  <rcc rId="200" sId="2">
    <oc r="L52">
      <f>L18+L19+L20+L21+L24+L25+L26+L27+L28+L29+L30+L31+L32+L33+L34+L35+L36+L37+L38+L39+L40+L41+L42+L43+L44+L45+L46+L47+L50+L51+L48+L49</f>
    </oc>
    <nc r="L52">
      <f>L18+L19+L20+L21+L23+L24+L25+L26+L22+L27+L28+L29+L30+L31+L32+L33+L34+L35+L36+L37+L38+L39+L40+L41+L42+L48+L49+L43+L44+L45+L46+L47+L50+L51</f>
    </nc>
  </rcc>
  <rcc rId="201" sId="2">
    <oc r="M52">
      <f>M18+M19+M20+M21+M24+M25+M26+M27+M28+M29+M30+M31+M32+M33+M34+M35+M36+M37+M38+M39+M40+M41+M42+M43+M44+M45+M46+M47+M50+M51+M48+M49</f>
    </oc>
    <nc r="M52">
      <f>M18+M19+M20+M21+M23+M24+M25+M26+M22+M27+M28+M29+M30+M31+M32+M33+M34+M35+M36+M37+M38+M39+M40+M41+M42+M48+M49+M43+M44+M45+M46+M47+M50+M51</f>
    </nc>
  </rcc>
  <rcc rId="202" sId="2">
    <oc r="N52">
      <f>N18+N19+N20+N21+N24+N25+N26+N27+N28+N29+N30+N31+N32+N33+N34+N35+N36+N37+N38+N39+N40+N41+N42+N43+N44+N45+N46+N47+N50+N51+N48+N49</f>
    </oc>
    <nc r="N52">
      <f>N18+N19+N20+N21+N23+N24+N25+N26+N22+N27+N28+N29+N30+N31+N32+N33+N34+N35+N36+N37+N38+N39+N40+N41+N42+N48+N49+N43+N44+N45+N46+N47+N50+N51</f>
    </nc>
  </rcc>
  <rcc rId="203" sId="2">
    <oc r="O52">
      <f>O18+O19+O20+O21+O24+O25+O26+O27+O28+O29+O30+O31+O32+O33+O34+O35+O36+O37+O38+O39+O40+O41+O42+O43+O44+O45+O46+O47+O50+O51+O48+O49</f>
    </oc>
    <nc r="O52">
      <f>O18+O19+O20+O21+O23+O24+O25+O26+O22+O27+O28+O29+O30+O31+O32+O33+O34+O35+O36+O37+O38+O39+O40+O41+O42+O48+O49+O43+O44+O45+O46+O47+O50+O51</f>
    </nc>
  </rcc>
  <rcc rId="204" sId="2">
    <oc r="P52">
      <f>P18+P19+P20+P21+P24+P25+P26+P27+P28+P29+P30+P31+P32+P33+P34+P35+P36+P37+P38+P39+P40+P41+P42+P43+P44+P45+P46+P47+P50+P51+P48+P49</f>
    </oc>
    <nc r="P52">
      <f>P18+P19+P20+P21+P23+P24+P25+P26+P22+P27+P28+P29+P30+P31+P32+P33+P34+P35+P36+P37+P38+P39+P40+P41+P42+P48+P49+P43+P44+P45+P46+P47+P50+P51</f>
    </nc>
  </rcc>
  <rcc rId="205" sId="2">
    <oc r="Q52">
      <f>Q18+Q19+Q20+Q21+Q24+Q25+Q26+Q27+Q28+Q29+Q30+Q31+Q32+Q33+Q34+Q35+Q36+Q37+Q38+Q39+Q40+Q41+Q42+Q43+Q44+Q45+Q46+Q47+Q50+Q51+Q48+Q49</f>
    </oc>
    <nc r="Q52">
      <f>Q18+Q19+Q20+Q21+Q23+Q24+Q25+Q26+Q22+Q27+Q28+Q29+Q30+Q31+Q32+Q33+Q34+Q35+Q36+Q37+Q38+Q39+Q40+Q41+Q42+Q48+Q49+Q43+Q44+Q45+Q46+Q47+Q50+Q51</f>
    </nc>
  </rcc>
  <rcc rId="206" sId="2">
    <oc r="R52">
      <f>R18+R19+R20+R21+R24+R25+R26+R27+R28+R29+R30+R31+R32+R33+R34+R35+R36+R37+R38+R39+R40+R41+R42+R43+R44+R45+R46+R47+R50+R51+R48+R49</f>
    </oc>
    <nc r="R52">
      <f>R18+R19+R20+R21+R23+R24+R25+R26+R22+R27+R28+R29+R30+R31+R32+R33+R34+R35+R36+R37+R38+R39+R40+R41+R42+R48+R49+R43+R44+R45+R46+R47+R50+R51</f>
    </nc>
  </rcc>
  <rcv guid="{C07801DF-60BB-4AD1-B4F1-44D4CBCD914A}" action="delete"/>
  <rdn rId="0" localSheetId="1" customView="1" name="Z_C07801DF_60BB_4AD1_B4F1_44D4CBCD914A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C07801DF_60BB_4AD1_B4F1_44D4CBCD914A_.wvu.Cols" hidden="1" oldHidden="1">
    <formula>'Harmonogram rzeczowo-finansowy'!$W:$XFD</formula>
    <oldFormula>'Harmonogram rzeczowo-finansowy'!$W:$XFD</oldFormula>
  </rdn>
  <rdn rId="0" localSheetId="2" customView="1" name="Z_C07801DF_60BB_4AD1_B4F1_44D4CBCD914A_.wvu.Rows" hidden="1" oldHidden="1">
    <formula>'Plan inwestycyjny i syt. finans'!$137:$1048576,'Plan inwestycyjny i syt. finans'!$130:$136</formula>
    <oldFormula>'Plan inwestycyjny i syt. finans'!$137:$1048576,'Plan inwestycyjny i syt. finans'!$130:$136</oldFormula>
  </rdn>
  <rdn rId="0" localSheetId="2" customView="1" name="Z_C07801DF_60BB_4AD1_B4F1_44D4CBCD914A_.wvu.Cols" hidden="1" oldHidden="1">
    <formula>'Plan inwestycyjny i syt. finans'!$X:$XFD</formula>
    <oldFormula>'Plan inwestycyjny i syt. finans'!$X:$XFD</oldFormula>
  </rdn>
  <rcv guid="{C07801DF-60BB-4AD1-B4F1-44D4CBCD914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2">
    <oc r="S14">
      <f>IF(Q14&gt;R9*35212,"Maksymalna wartość dotacji inwestycyjnej wynosi 35212,00 zł","")</f>
    </oc>
    <nc r="S14">
      <f>IF(Q14&gt;R9*35212,"Maksymalna wartość dotacji inwestycyjnej na 1 miejsce pracy wynosi 35212,00 zł","")</f>
    </nc>
  </rcc>
  <rcv guid="{C07801DF-60BB-4AD1-B4F1-44D4CBCD914A}" action="delete"/>
  <rdn rId="0" localSheetId="1" customView="1" name="Z_C07801DF_60BB_4AD1_B4F1_44D4CBCD914A_.wvu.Rows" hidden="1" oldHidden="1">
    <formula>'Harmonogram rzeczowo-finansowy'!$151:$1048576,'Harmonogram rzeczowo-finansowy'!$71:$150</formula>
    <oldFormula>'Harmonogram rzeczowo-finansowy'!$151:$1048576,'Harmonogram rzeczowo-finansowy'!$71:$150</oldFormula>
  </rdn>
  <rdn rId="0" localSheetId="1" customView="1" name="Z_C07801DF_60BB_4AD1_B4F1_44D4CBCD914A_.wvu.Cols" hidden="1" oldHidden="1">
    <formula>'Harmonogram rzeczowo-finansowy'!$W:$XFD</formula>
    <oldFormula>'Harmonogram rzeczowo-finansowy'!$W:$XFD</oldFormula>
  </rdn>
  <rdn rId="0" localSheetId="2" customView="1" name="Z_C07801DF_60BB_4AD1_B4F1_44D4CBCD914A_.wvu.Rows" hidden="1" oldHidden="1">
    <formula>'Plan inwestycyjny i syt. finans'!$137:$1048576,'Plan inwestycyjny i syt. finans'!$130:$136</formula>
    <oldFormula>'Plan inwestycyjny i syt. finans'!$137:$1048576,'Plan inwestycyjny i syt. finans'!$130:$136</oldFormula>
  </rdn>
  <rdn rId="0" localSheetId="2" customView="1" name="Z_C07801DF_60BB_4AD1_B4F1_44D4CBCD914A_.wvu.Cols" hidden="1" oldHidden="1">
    <formula>'Plan inwestycyjny i syt. finans'!$X:$XFD</formula>
    <oldFormula>'Plan inwestycyjny i syt. finans'!$X:$XFD</oldFormula>
  </rdn>
  <rcv guid="{C07801DF-60BB-4AD1-B4F1-44D4CBCD914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CC165CAF_6CB5_44ED_AAE2_3629F05C34D7_.wvu.Rows" hidden="1" oldHidden="1">
    <formula>'Harmonogram rzeczowo-finansowy'!$151:$1048576,'Harmonogram rzeczowo-finansowy'!$71:$150</formula>
  </rdn>
  <rdn rId="0" localSheetId="1" customView="1" name="Z_CC165CAF_6CB5_44ED_AAE2_3629F05C34D7_.wvu.Cols" hidden="1" oldHidden="1">
    <formula>'Harmonogram rzeczowo-finansowy'!$W:$XFD</formula>
  </rdn>
  <rdn rId="0" localSheetId="2" customView="1" name="Z_CC165CAF_6CB5_44ED_AAE2_3629F05C34D7_.wvu.Rows" hidden="1" oldHidden="1">
    <formula>'Plan inwestycyjny i syt. finans'!$137:$1048576,'Plan inwestycyjny i syt. finans'!$130:$136</formula>
  </rdn>
  <rdn rId="0" localSheetId="2" customView="1" name="Z_CC165CAF_6CB5_44ED_AAE2_3629F05C34D7_.wvu.Cols" hidden="1" oldHidden="1">
    <formula>'Plan inwestycyjny i syt. finans'!$X:$XFD</formula>
  </rdn>
  <rcv guid="{CC165CAF-6CB5-44ED-AAE2-3629F05C34D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" sId="1" ref="A59:XFD59" action="insertRow">
    <undo index="65535" exp="area" ref3D="1" dr="$W$1:$XFD$1048576" dn="Z_4C2ABD47_A738_4BE8_A7E5_E7209917B49C_.wvu.Cols" sId="1"/>
    <undo index="65535" exp="area" ref3D="1" dr="$A$68:$XFD$147" dn="Z_4C2ABD47_A738_4BE8_A7E5_E7209917B49C_.wvu.Rows" sId="1"/>
    <undo index="1" exp="area" ref3D="1" dr="$A$148:$XFD$1048576" dn="Z_4C2ABD47_A738_4BE8_A7E5_E7209917B49C_.wvu.Rows" sId="1"/>
    <undo index="65535" exp="area" ref3D="1" dr="$A$68:$XFD$147" dn="Z_C07801DF_60BB_4AD1_B4F1_44D4CBCD914A_.wvu.Rows" sId="1"/>
    <undo index="1" exp="area" ref3D="1" dr="$A$148:$XFD$1048576" dn="Z_C07801DF_60BB_4AD1_B4F1_44D4CBCD914A_.wvu.Rows" sId="1"/>
    <undo index="65535" exp="area" ref3D="1" dr="$W$1:$XFD$1048576" dn="Z_C07801DF_60BB_4AD1_B4F1_44D4CBCD914A_.wvu.Cols" sId="1"/>
  </rrc>
  <rrc rId="61" sId="1" ref="A59:XFD59" action="insertRow">
    <undo index="65535" exp="area" ref3D="1" dr="$W$1:$XFD$1048576" dn="Z_4C2ABD47_A738_4BE8_A7E5_E7209917B49C_.wvu.Cols" sId="1"/>
    <undo index="65535" exp="area" ref3D="1" dr="$A$69:$XFD$148" dn="Z_4C2ABD47_A738_4BE8_A7E5_E7209917B49C_.wvu.Rows" sId="1"/>
    <undo index="1" exp="area" ref3D="1" dr="$A$149:$XFD$1048576" dn="Z_4C2ABD47_A738_4BE8_A7E5_E7209917B49C_.wvu.Rows" sId="1"/>
    <undo index="65535" exp="area" ref3D="1" dr="$A$69:$XFD$148" dn="Z_C07801DF_60BB_4AD1_B4F1_44D4CBCD914A_.wvu.Rows" sId="1"/>
    <undo index="1" exp="area" ref3D="1" dr="$A$149:$XFD$1048576" dn="Z_C07801DF_60BB_4AD1_B4F1_44D4CBCD914A_.wvu.Rows" sId="1"/>
    <undo index="65535" exp="area" ref3D="1" dr="$W$1:$XFD$1048576" dn="Z_C07801DF_60BB_4AD1_B4F1_44D4CBCD914A_.wvu.Cols" sId="1"/>
  </rrc>
  <rcc rId="62" sId="1" odxf="1" dxf="1">
    <nc r="A59" t="inlineStr">
      <is>
        <t>6</t>
      </is>
    </nc>
    <odxf>
      <font>
        <b val="0"/>
        <sz val="10"/>
        <color auto="1"/>
        <name val="Tahoma"/>
        <charset val="238"/>
        <scheme val="none"/>
      </font>
      <fill>
        <patternFill patternType="none">
          <bgColor indexed="65"/>
        </patternFill>
      </fill>
      <border outline="0">
        <right/>
      </border>
    </odxf>
    <ndxf>
      <font>
        <b/>
        <sz val="10"/>
        <color auto="1"/>
        <name val="Tahoma"/>
        <charset val="238"/>
        <scheme val="none"/>
      </font>
      <fill>
        <patternFill patternType="solid">
          <bgColor theme="0" tint="-0.14999847407452621"/>
        </patternFill>
      </fill>
      <border outline="0">
        <right style="thin">
          <color indexed="64"/>
        </right>
      </border>
    </ndxf>
  </rcc>
  <rcc rId="63" sId="1" odxf="1" dxf="1">
    <nc r="B59" t="inlineStr">
      <is>
        <t>Inne (jakie?)</t>
      </is>
    </nc>
    <odxf>
      <font>
        <b val="0"/>
        <sz val="10"/>
        <color auto="1"/>
        <name val="Tahoma"/>
        <charset val="238"/>
        <scheme val="none"/>
      </font>
      <fill>
        <patternFill patternType="none">
          <bgColor indexed="65"/>
        </patternFill>
      </fill>
      <border outline="0">
        <left/>
        <right/>
      </border>
    </odxf>
    <ndxf>
      <font>
        <b/>
        <sz val="10"/>
        <color auto="1"/>
        <name val="Tahoma"/>
        <charset val="238"/>
        <scheme val="none"/>
      </font>
      <fill>
        <patternFill patternType="solid"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fmt sheetId="1" sqref="C59" start="0" length="0">
    <dxf>
      <font>
        <b/>
        <sz val="10"/>
        <color auto="1"/>
        <name val="Tahoma"/>
        <charset val="238"/>
        <scheme val="none"/>
      </font>
      <fill>
        <patternFill patternType="solid"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59" start="0" length="0">
    <dxf>
      <font>
        <b/>
        <sz val="10"/>
        <color auto="1"/>
        <name val="Tahoma"/>
        <charset val="238"/>
        <scheme val="none"/>
      </font>
      <fill>
        <patternFill patternType="solid">
          <bgColor theme="0" tint="-0.14999847407452621"/>
        </patternFill>
      </fill>
      <border outline="0">
        <left style="thin">
          <color indexed="64"/>
        </left>
      </border>
    </dxf>
  </rfmt>
  <rfmt sheetId="1" sqref="E59" start="0" length="0">
    <dxf>
      <font>
        <b/>
        <sz val="10"/>
        <color auto="1"/>
        <name val="Tahoma"/>
        <charset val="238"/>
        <scheme val="none"/>
      </font>
      <border outline="0">
        <left/>
      </border>
    </dxf>
  </rfmt>
  <rfmt sheetId="1" sqref="F59" start="0" length="0">
    <dxf>
      <font>
        <b/>
        <sz val="10"/>
        <color auto="1"/>
        <name val="Tahoma"/>
        <charset val="238"/>
        <scheme val="none"/>
      </font>
      <fill>
        <patternFill>
          <bgColor theme="0" tint="-0.14999847407452621"/>
        </patternFill>
      </fill>
      <border outline="0">
        <left/>
      </border>
    </dxf>
  </rfmt>
  <rfmt sheetId="1" sqref="G59" start="0" length="0">
    <dxf>
      <font>
        <b/>
        <sz val="10"/>
        <color auto="1"/>
        <name val="Tahoma"/>
        <charset val="238"/>
        <scheme val="none"/>
      </font>
      <fill>
        <patternFill>
          <bgColor theme="0" tint="-0.14999847407452621"/>
        </patternFill>
      </fill>
      <border outline="0">
        <left/>
      </border>
    </dxf>
  </rfmt>
  <rfmt sheetId="1" sqref="H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I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J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K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L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M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N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O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P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Q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R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border outline="0">
        <left/>
        <right/>
      </border>
      <protection locked="1"/>
    </dxf>
  </rfmt>
  <rfmt sheetId="1" sqref="S59" start="0" length="0">
    <dxf>
      <font>
        <b/>
        <sz val="10"/>
        <color auto="1"/>
        <name val="Tahoma"/>
        <charset val="238"/>
        <scheme val="none"/>
      </font>
      <numFmt numFmtId="4" formatCode="#,##0.00"/>
      <fill>
        <patternFill patternType="solid">
          <bgColor theme="0" tint="-0.14999847407452621"/>
        </patternFill>
      </fill>
      <alignment vertical="center" wrapText="1"/>
      <border outline="0">
        <left/>
        <right/>
      </border>
      <protection locked="1"/>
    </dxf>
  </rfmt>
  <rfmt sheetId="1" sqref="T59" start="0" length="0">
    <dxf>
      <font>
        <sz val="10"/>
        <color theme="0"/>
        <name val="Tahoma"/>
        <charset val="238"/>
        <scheme val="none"/>
      </font>
      <numFmt numFmtId="2" formatCode="0.00"/>
    </dxf>
  </rfmt>
  <rcc rId="64" sId="1">
    <oc r="A57" t="inlineStr">
      <is>
        <t>4.1</t>
      </is>
    </oc>
    <nc r="A57" t="inlineStr">
      <is>
        <t>5.1</t>
      </is>
    </nc>
  </rcc>
  <rcc rId="65" sId="1">
    <oc r="A58" t="inlineStr">
      <is>
        <t>4.2</t>
      </is>
    </oc>
    <nc r="A58" t="inlineStr">
      <is>
        <t>5.2</t>
      </is>
    </nc>
  </rcc>
  <rrc rId="66" sId="1" ref="A60:XFD60" action="insertRow">
    <undo index="65535" exp="area" ref3D="1" dr="$W$1:$XFD$1048576" dn="Z_4C2ABD47_A738_4BE8_A7E5_E7209917B49C_.wvu.Cols" sId="1"/>
    <undo index="65535" exp="area" ref3D="1" dr="$A$70:$XFD$149" dn="Z_4C2ABD47_A738_4BE8_A7E5_E7209917B49C_.wvu.Rows" sId="1"/>
    <undo index="1" exp="area" ref3D="1" dr="$A$150:$XFD$1048576" dn="Z_4C2ABD47_A738_4BE8_A7E5_E7209917B49C_.wvu.Rows" sId="1"/>
    <undo index="65535" exp="area" ref3D="1" dr="$A$70:$XFD$149" dn="Z_C07801DF_60BB_4AD1_B4F1_44D4CBCD914A_.wvu.Rows" sId="1"/>
    <undo index="1" exp="area" ref3D="1" dr="$A$150:$XFD$1048576" dn="Z_C07801DF_60BB_4AD1_B4F1_44D4CBCD914A_.wvu.Rows" sId="1"/>
    <undo index="65535" exp="area" ref3D="1" dr="$W$1:$XFD$1048576" dn="Z_C07801DF_60BB_4AD1_B4F1_44D4CBCD914A_.wvu.Cols" sId="1"/>
  </rrc>
  <rfmt sheetId="1" sqref="A60:S60">
    <dxf>
      <fill>
        <patternFill patternType="none">
          <bgColor auto="1"/>
        </patternFill>
      </fill>
    </dxf>
  </rfmt>
  <rcc rId="67" sId="1" odxf="1" dxf="1">
    <nc r="A60" t="inlineStr">
      <is>
        <t>6.1</t>
      </is>
    </nc>
    <odxf>
      <font>
        <b/>
        <sz val="10"/>
        <color auto="1"/>
        <name val="Tahoma"/>
        <charset val="238"/>
        <scheme val="none"/>
      </font>
      <border outline="0">
        <right/>
      </border>
    </odxf>
    <ndxf>
      <font>
        <b val="0"/>
        <sz val="10"/>
        <color auto="1"/>
        <name val="Tahoma"/>
        <charset val="238"/>
        <scheme val="none"/>
      </font>
      <border outline="0">
        <right style="thin">
          <color indexed="64"/>
        </right>
      </border>
    </ndxf>
  </rcc>
  <rfmt sheetId="1" sqref="B60" start="0" length="0">
    <dxf>
      <font>
        <b val="0"/>
        <sz val="10"/>
        <color auto="1"/>
        <name val="Tahoma"/>
        <charset val="238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1" sqref="C60" start="0" length="0">
    <dxf>
      <font>
        <b val="0"/>
        <sz val="10"/>
        <color auto="1"/>
        <name val="Tahoma"/>
        <charset val="238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1" sqref="D60" start="0" length="0">
    <dxf>
      <font>
        <b val="0"/>
        <sz val="10"/>
        <color auto="1"/>
        <name val="Tahoma"/>
        <charset val="238"/>
        <scheme val="none"/>
      </font>
      <border outline="0">
        <left style="thin">
          <color indexed="64"/>
        </left>
      </border>
    </dxf>
  </rfmt>
  <rcc rId="68" sId="1" odxf="1" dxf="1">
    <nc r="E60">
      <f>D60*C60</f>
    </nc>
    <odxf>
      <font>
        <b/>
        <sz val="10"/>
        <color auto="1"/>
        <name val="Tahoma"/>
        <charset val="238"/>
        <scheme val="none"/>
      </font>
      <fill>
        <patternFill patternType="none">
          <bgColor indexed="65"/>
        </patternFill>
      </fill>
    </odxf>
    <ndxf>
      <font>
        <b val="0"/>
        <sz val="10"/>
        <color auto="1"/>
        <name val="Tahoma"/>
        <charset val="238"/>
        <scheme val="none"/>
      </font>
      <fill>
        <patternFill patternType="solid">
          <bgColor theme="0" tint="-0.14999847407452621"/>
        </patternFill>
      </fill>
    </ndxf>
  </rcc>
  <rfmt sheetId="1" sqref="F60" start="0" length="0">
    <dxf>
      <font>
        <b val="0"/>
        <sz val="10"/>
        <color auto="1"/>
        <name val="Tahoma"/>
        <charset val="238"/>
        <scheme val="none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60" start="0" length="0">
    <dxf>
      <font>
        <b val="0"/>
        <sz val="10"/>
        <color auto="1"/>
        <name val="Tahoma"/>
        <charset val="238"/>
        <scheme val="none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I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J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K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L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M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N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O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P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Q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R60" start="0" length="0">
    <dxf>
      <font>
        <b val="0"/>
        <sz val="10"/>
        <color auto="1"/>
        <name val="Tahoma"/>
        <charset val="238"/>
        <scheme val="none"/>
      </font>
      <numFmt numFmtId="2" formatCode="0.00"/>
      <border outline="0">
        <left style="thin">
          <color indexed="64"/>
        </left>
        <right style="thin">
          <color indexed="64"/>
        </right>
      </border>
      <protection locked="0"/>
    </dxf>
  </rfmt>
  <rfmt sheetId="1" sqref="S60" start="0" length="0">
    <dxf>
      <font>
        <b val="0"/>
        <sz val="10"/>
        <color auto="1"/>
        <name val="Tahoma"/>
        <charset val="238"/>
        <scheme val="none"/>
      </font>
      <numFmt numFmtId="2" formatCode="0.00"/>
      <alignment vertical="top" wrapText="0"/>
      <border outline="0">
        <left style="thin">
          <color indexed="64"/>
        </left>
        <right style="thin">
          <color indexed="64"/>
        </right>
      </border>
      <protection locked="0"/>
    </dxf>
  </rfmt>
  <rcc rId="69" sId="1" odxf="1" dxf="1">
    <nc r="A61" t="inlineStr">
      <is>
        <t>6.2</t>
      </is>
    </nc>
    <odxf>
      <border outline="0">
        <right/>
      </border>
    </odxf>
    <ndxf>
      <border outline="0">
        <right style="thin">
          <color indexed="64"/>
        </right>
      </border>
    </ndxf>
  </rcc>
  <rfmt sheetId="1" sqref="B6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C6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61" start="0" length="0">
    <dxf>
      <border outline="0">
        <left style="thin">
          <color indexed="64"/>
        </left>
      </border>
    </dxf>
  </rfmt>
  <rcc rId="70" sId="1">
    <nc r="E61">
      <f>D61*C61</f>
    </nc>
  </rcc>
  <rfmt sheetId="1" sqref="F61" start="0" length="0">
    <dxf>
      <border outline="0">
        <right style="thin">
          <color indexed="64"/>
        </right>
      </border>
    </dxf>
  </rfmt>
  <rfmt sheetId="1" sqref="G61" start="0" length="0">
    <dxf>
      <border outline="0">
        <right style="thin">
          <color indexed="64"/>
        </right>
      </border>
    </dxf>
  </rfmt>
  <rcc rId="71" sId="1" odxf="1" dxf="1">
    <oc r="E45">
      <f>SUM(E46:E58)</f>
    </oc>
    <nc r="E45">
      <f>SUM(E46:E55)</f>
    </nc>
    <odxf/>
    <ndxf/>
  </rcc>
  <rcc rId="72" sId="1" odxf="1" dxf="1">
    <oc r="F45">
      <f>SUM(F46:F58)</f>
    </oc>
    <nc r="F45">
      <f>SUM(F46:F55)</f>
    </nc>
    <odxf/>
    <ndxf/>
  </rcc>
  <rcc rId="73" sId="1" odxf="1" dxf="1">
    <oc r="G45">
      <f>SUM(G46:G58)</f>
    </oc>
    <nc r="G45">
      <f>SUM(G46:G55)</f>
    </nc>
    <odxf/>
    <ndxf/>
  </rcc>
  <rcc rId="74" sId="1" odxf="1" dxf="1">
    <oc r="H45">
      <f>SUM(H46:H55)</f>
    </oc>
    <nc r="H45">
      <f>SUM(H46:H55)</f>
    </nc>
    <odxf>
      <numFmt numFmtId="2" formatCode="0.00"/>
    </odxf>
    <ndxf>
      <numFmt numFmtId="4" formatCode="#,##0.00"/>
    </ndxf>
  </rcc>
  <rcc rId="75" sId="1" odxf="1" dxf="1">
    <oc r="I45">
      <f>SUM(I46:I55)</f>
    </oc>
    <nc r="I45">
      <f>SUM(I46:I55)</f>
    </nc>
    <odxf>
      <numFmt numFmtId="2" formatCode="0.00"/>
    </odxf>
    <ndxf>
      <numFmt numFmtId="4" formatCode="#,##0.00"/>
    </ndxf>
  </rcc>
  <rcc rId="76" sId="1" odxf="1" dxf="1">
    <oc r="J45">
      <f>SUM(J46:J55)</f>
    </oc>
    <nc r="J45">
      <f>SUM(J46:J55)</f>
    </nc>
    <odxf>
      <numFmt numFmtId="2" formatCode="0.00"/>
    </odxf>
    <ndxf>
      <numFmt numFmtId="4" formatCode="#,##0.00"/>
    </ndxf>
  </rcc>
  <rcc rId="77" sId="1" odxf="1" dxf="1">
    <oc r="K45">
      <f>SUM(K46:K55)</f>
    </oc>
    <nc r="K45">
      <f>SUM(K46:K55)</f>
    </nc>
    <odxf>
      <numFmt numFmtId="2" formatCode="0.00"/>
    </odxf>
    <ndxf>
      <numFmt numFmtId="4" formatCode="#,##0.00"/>
    </ndxf>
  </rcc>
  <rcc rId="78" sId="1" odxf="1" dxf="1">
    <oc r="L45">
      <f>SUM(L46:L55)</f>
    </oc>
    <nc r="L45">
      <f>SUM(L46:L55)</f>
    </nc>
    <odxf>
      <numFmt numFmtId="2" formatCode="0.00"/>
    </odxf>
    <ndxf>
      <numFmt numFmtId="4" formatCode="#,##0.00"/>
    </ndxf>
  </rcc>
  <rcc rId="79" sId="1" odxf="1" dxf="1">
    <oc r="M45">
      <f>SUM(M46:M55)</f>
    </oc>
    <nc r="M45">
      <f>SUM(M46:M55)</f>
    </nc>
    <odxf>
      <numFmt numFmtId="2" formatCode="0.00"/>
    </odxf>
    <ndxf>
      <numFmt numFmtId="4" formatCode="#,##0.00"/>
    </ndxf>
  </rcc>
  <rcc rId="80" sId="1" odxf="1" dxf="1">
    <oc r="N45">
      <f>SUM(N46:N55)</f>
    </oc>
    <nc r="N45">
      <f>SUM(N46:N55)</f>
    </nc>
    <odxf>
      <numFmt numFmtId="2" formatCode="0.00"/>
    </odxf>
    <ndxf>
      <numFmt numFmtId="4" formatCode="#,##0.00"/>
    </ndxf>
  </rcc>
  <rcc rId="81" sId="1" odxf="1" dxf="1">
    <oc r="O45">
      <f>SUM(O46:O55)</f>
    </oc>
    <nc r="O45">
      <f>SUM(O46:O55)</f>
    </nc>
    <odxf>
      <numFmt numFmtId="2" formatCode="0.00"/>
    </odxf>
    <ndxf>
      <numFmt numFmtId="4" formatCode="#,##0.00"/>
    </ndxf>
  </rcc>
  <rcc rId="82" sId="1" odxf="1" dxf="1">
    <oc r="P45">
      <f>SUM(P46:P55)</f>
    </oc>
    <nc r="P45">
      <f>SUM(P46:P55)</f>
    </nc>
    <odxf>
      <numFmt numFmtId="2" formatCode="0.00"/>
    </odxf>
    <ndxf>
      <numFmt numFmtId="4" formatCode="#,##0.00"/>
    </ndxf>
  </rcc>
  <rcc rId="83" sId="1" odxf="1" dxf="1">
    <oc r="Q45">
      <f>SUM(Q46:Q55)</f>
    </oc>
    <nc r="Q45">
      <f>SUM(Q46:Q55)</f>
    </nc>
    <odxf>
      <numFmt numFmtId="2" formatCode="0.00"/>
    </odxf>
    <ndxf>
      <numFmt numFmtId="4" formatCode="#,##0.00"/>
    </ndxf>
  </rcc>
  <rcc rId="84" sId="1" odxf="1" dxf="1">
    <oc r="R45">
      <f>SUM(R46:R55)</f>
    </oc>
    <nc r="R45">
      <f>SUM(R46:R55)</f>
    </nc>
    <odxf>
      <numFmt numFmtId="2" formatCode="0.00"/>
    </odxf>
    <ndxf>
      <numFmt numFmtId="4" formatCode="#,##0.00"/>
    </ndxf>
  </rcc>
  <rcc rId="85" sId="1" odxf="1" dxf="1">
    <oc r="S45">
      <f>SUM(S46:S55)</f>
    </oc>
    <nc r="S45">
      <f>SUM(S46:S55)</f>
    </nc>
    <odxf>
      <numFmt numFmtId="2" formatCode="0.00"/>
    </odxf>
    <ndxf>
      <numFmt numFmtId="4" formatCode="#,##0.00"/>
    </ndxf>
  </rcc>
  <rcc rId="86" sId="1" odxf="1" dxf="1">
    <oc r="E56">
      <f>SUM(E57:E58)</f>
    </oc>
    <nc r="E56">
      <f>SUM(E57:E58)</f>
    </nc>
    <odxf>
      <font>
        <b val="0"/>
        <sz val="10"/>
        <color auto="1"/>
        <name val="Tahoma"/>
        <charset val="238"/>
        <scheme val="none"/>
      </font>
    </odxf>
    <ndxf>
      <font>
        <b/>
        <sz val="10"/>
        <color auto="1"/>
        <name val="Tahoma"/>
        <charset val="238"/>
        <scheme val="none"/>
      </font>
    </ndxf>
  </rcc>
  <rcc rId="87" sId="1" odxf="1" dxf="1">
    <oc r="F56">
      <f>SUM(F57:F58)</f>
    </oc>
    <nc r="F56">
      <f>SUM(F57:F58)</f>
    </nc>
    <odxf>
      <font>
        <b val="0"/>
        <sz val="10"/>
        <color auto="1"/>
        <name val="Tahoma"/>
        <charset val="238"/>
        <scheme val="none"/>
      </font>
    </odxf>
    <ndxf>
      <font>
        <b/>
        <sz val="10"/>
        <color auto="1"/>
        <name val="Tahoma"/>
        <charset val="238"/>
        <scheme val="none"/>
      </font>
    </ndxf>
  </rcc>
  <rcc rId="88" sId="1" odxf="1" dxf="1">
    <oc r="G56">
      <f>SUM(G57:G58)</f>
    </oc>
    <nc r="G56">
      <f>SUM(G57:G58)</f>
    </nc>
    <odxf>
      <font>
        <b val="0"/>
        <sz val="10"/>
        <color auto="1"/>
        <name val="Tahoma"/>
        <charset val="238"/>
        <scheme val="none"/>
      </font>
    </odxf>
    <ndxf>
      <font>
        <b/>
        <sz val="10"/>
        <color auto="1"/>
        <name val="Tahoma"/>
        <charset val="238"/>
        <scheme val="none"/>
      </font>
    </ndxf>
  </rcc>
  <rcc rId="89" sId="1" odxf="1" dxf="1">
    <oc r="H56">
      <f>SUM(H57:H58)</f>
    </oc>
    <nc r="H56">
      <f>SUM(H57:H58)</f>
    </nc>
    <odxf>
      <numFmt numFmtId="2" formatCode="0.00"/>
    </odxf>
    <ndxf>
      <numFmt numFmtId="4" formatCode="#,##0.00"/>
    </ndxf>
  </rcc>
  <rcc rId="90" sId="1" odxf="1" dxf="1">
    <oc r="I56">
      <f>SUM(I57:I58)</f>
    </oc>
    <nc r="I56">
      <f>SUM(I57:I58)</f>
    </nc>
    <odxf>
      <numFmt numFmtId="2" formatCode="0.00"/>
    </odxf>
    <ndxf>
      <numFmt numFmtId="4" formatCode="#,##0.00"/>
    </ndxf>
  </rcc>
  <rcc rId="91" sId="1" odxf="1" dxf="1">
    <oc r="J56">
      <f>SUM(J57:J58)</f>
    </oc>
    <nc r="J56">
      <f>SUM(J57:J58)</f>
    </nc>
    <odxf>
      <numFmt numFmtId="2" formatCode="0.00"/>
    </odxf>
    <ndxf>
      <numFmt numFmtId="4" formatCode="#,##0.00"/>
    </ndxf>
  </rcc>
  <rcc rId="92" sId="1" odxf="1" dxf="1">
    <oc r="K56">
      <f>SUM(K57:K58)</f>
    </oc>
    <nc r="K56">
      <f>SUM(K57:K58)</f>
    </nc>
    <odxf>
      <numFmt numFmtId="2" formatCode="0.00"/>
    </odxf>
    <ndxf>
      <numFmt numFmtId="4" formatCode="#,##0.00"/>
    </ndxf>
  </rcc>
  <rcc rId="93" sId="1" odxf="1" dxf="1">
    <oc r="L56">
      <f>SUM(L57:L58)</f>
    </oc>
    <nc r="L56">
      <f>SUM(L57:L58)</f>
    </nc>
    <odxf>
      <numFmt numFmtId="2" formatCode="0.00"/>
    </odxf>
    <ndxf>
      <numFmt numFmtId="4" formatCode="#,##0.00"/>
    </ndxf>
  </rcc>
  <rcc rId="94" sId="1" odxf="1" dxf="1">
    <oc r="M56">
      <f>SUM(M57:M58)</f>
    </oc>
    <nc r="M56">
      <f>SUM(M57:M58)</f>
    </nc>
    <odxf>
      <numFmt numFmtId="2" formatCode="0.00"/>
    </odxf>
    <ndxf>
      <numFmt numFmtId="4" formatCode="#,##0.00"/>
    </ndxf>
  </rcc>
  <rcc rId="95" sId="1" odxf="1" dxf="1">
    <oc r="N56">
      <f>SUM(N57:N58)</f>
    </oc>
    <nc r="N56">
      <f>SUM(N57:N58)</f>
    </nc>
    <odxf>
      <numFmt numFmtId="2" formatCode="0.00"/>
    </odxf>
    <ndxf>
      <numFmt numFmtId="4" formatCode="#,##0.00"/>
    </ndxf>
  </rcc>
  <rcc rId="96" sId="1" odxf="1" dxf="1">
    <oc r="O56">
      <f>SUM(O57:O58)</f>
    </oc>
    <nc r="O56">
      <f>SUM(O57:O58)</f>
    </nc>
    <odxf>
      <numFmt numFmtId="2" formatCode="0.00"/>
    </odxf>
    <ndxf>
      <numFmt numFmtId="4" formatCode="#,##0.00"/>
    </ndxf>
  </rcc>
  <rcc rId="97" sId="1" odxf="1" dxf="1">
    <oc r="P56">
      <f>SUM(P57:P58)</f>
    </oc>
    <nc r="P56">
      <f>SUM(P57:P58)</f>
    </nc>
    <odxf>
      <numFmt numFmtId="2" formatCode="0.00"/>
    </odxf>
    <ndxf>
      <numFmt numFmtId="4" formatCode="#,##0.00"/>
    </ndxf>
  </rcc>
  <rcc rId="98" sId="1" odxf="1" dxf="1">
    <oc r="Q56">
      <f>SUM(Q57:Q58)</f>
    </oc>
    <nc r="Q56">
      <f>SUM(Q57:Q58)</f>
    </nc>
    <odxf>
      <numFmt numFmtId="2" formatCode="0.00"/>
    </odxf>
    <ndxf>
      <numFmt numFmtId="4" formatCode="#,##0.00"/>
    </ndxf>
  </rcc>
  <rcc rId="99" sId="1" odxf="1" dxf="1">
    <oc r="R56">
      <f>SUM(R57:R58)</f>
    </oc>
    <nc r="R56">
      <f>SUM(R57:R58)</f>
    </nc>
    <odxf>
      <numFmt numFmtId="2" formatCode="0.00"/>
    </odxf>
    <ndxf>
      <numFmt numFmtId="4" formatCode="#,##0.00"/>
    </ndxf>
  </rcc>
  <rcc rId="100" sId="1" odxf="1" dxf="1">
    <oc r="S56">
      <f>SUM(S57:S58)</f>
    </oc>
    <nc r="S56">
      <f>SUM(S57:S58)</f>
    </nc>
    <odxf>
      <numFmt numFmtId="2" formatCode="0.00"/>
    </odxf>
    <ndxf>
      <numFmt numFmtId="4" formatCode="#,##0.00"/>
    </ndxf>
  </rcc>
  <rfmt sheetId="1" sqref="E62" start="0" length="0">
    <dxf>
      <border outline="0">
        <right style="thin">
          <color indexed="64"/>
        </right>
      </border>
    </dxf>
  </rfmt>
  <rfmt sheetId="1" sqref="F62" start="0" length="0">
    <dxf>
      <border outline="0">
        <right style="thin">
          <color indexed="64"/>
        </right>
      </border>
    </dxf>
  </rfmt>
  <rcc rId="101" sId="1" odxf="1" dxf="1">
    <oc r="G62">
      <f>SUM(G56+G45+G34+G23+G12)</f>
    </oc>
    <nc r="G62">
      <f>SUM(G59+G56+G45+G34+G23+G12)</f>
    </nc>
    <odxf>
      <border outline="0">
        <right/>
      </border>
    </odxf>
    <ndxf>
      <border outline="0">
        <right style="thin">
          <color indexed="64"/>
        </right>
      </border>
    </ndxf>
  </rcc>
  <rcc rId="102" sId="1" odxf="1" dxf="1">
    <oc r="H62">
      <f>SUM(H56+H45+H34+H23+H12)</f>
    </oc>
    <nc r="H62">
      <f>SUM(H59+H56+H45+H34+H23+H12)</f>
    </nc>
    <odxf>
      <numFmt numFmtId="2" formatCode="0.00"/>
      <alignment horizontal="right"/>
    </odxf>
    <ndxf>
      <numFmt numFmtId="4" formatCode="#,##0.00"/>
      <alignment horizontal="general"/>
    </ndxf>
  </rcc>
  <rcc rId="103" sId="1" odxf="1" dxf="1">
    <oc r="I62">
      <f>SUM(I56+I45+I34+I23+I12)</f>
    </oc>
    <nc r="I62">
      <f>SUM(I59+I56+I45+I34+I23+I12)</f>
    </nc>
    <odxf>
      <numFmt numFmtId="2" formatCode="0.00"/>
      <alignment horizontal="right"/>
    </odxf>
    <ndxf>
      <numFmt numFmtId="4" formatCode="#,##0.00"/>
      <alignment horizontal="general"/>
    </ndxf>
  </rcc>
  <rcc rId="104" sId="1" odxf="1" dxf="1">
    <oc r="J62">
      <f>SUM(J56+J45+J34+J23+J12)</f>
    </oc>
    <nc r="J62">
      <f>SUM(J59+J56+J45+J34+J23+J12)</f>
    </nc>
    <odxf>
      <numFmt numFmtId="2" formatCode="0.00"/>
      <alignment horizontal="right"/>
    </odxf>
    <ndxf>
      <numFmt numFmtId="4" formatCode="#,##0.00"/>
      <alignment horizontal="general"/>
    </ndxf>
  </rcc>
  <rcc rId="105" sId="1" odxf="1" dxf="1">
    <oc r="K62">
      <f>SUM(K56+K45+K34+K23+K12)</f>
    </oc>
    <nc r="K62">
      <f>SUM(K59+K56+K45+K34+K23+K12)</f>
    </nc>
    <odxf>
      <numFmt numFmtId="2" formatCode="0.00"/>
      <alignment horizontal="right"/>
    </odxf>
    <ndxf>
      <numFmt numFmtId="4" formatCode="#,##0.00"/>
      <alignment horizontal="general"/>
    </ndxf>
  </rcc>
  <rcc rId="106" sId="1" odxf="1" dxf="1">
    <oc r="L62">
      <f>SUM(L56+L45+L34+L23+L12)</f>
    </oc>
    <nc r="L62">
      <f>SUM(L59+L56+L45+L34+L23+L12)</f>
    </nc>
    <odxf>
      <numFmt numFmtId="2" formatCode="0.00"/>
      <alignment horizontal="right"/>
    </odxf>
    <ndxf>
      <numFmt numFmtId="4" formatCode="#,##0.00"/>
      <alignment horizontal="general"/>
    </ndxf>
  </rcc>
  <rcc rId="107" sId="1" odxf="1" dxf="1">
    <oc r="M62">
      <f>SUM(M56+M45+M34+M23+M12)</f>
    </oc>
    <nc r="M62">
      <f>SUM(M59+M56+M45+M34+M23+M12)</f>
    </nc>
    <odxf>
      <numFmt numFmtId="2" formatCode="0.00"/>
      <alignment horizontal="right"/>
    </odxf>
    <ndxf>
      <numFmt numFmtId="4" formatCode="#,##0.00"/>
      <alignment horizontal="general"/>
    </ndxf>
  </rcc>
  <rcc rId="108" sId="1" odxf="1" dxf="1">
    <oc r="N62">
      <f>SUM(N56+N45+N34+N23+N12)</f>
    </oc>
    <nc r="N62">
      <f>SUM(N59+N56+N45+N34+N23+N12)</f>
    </nc>
    <odxf>
      <numFmt numFmtId="2" formatCode="0.00"/>
      <alignment horizontal="right"/>
    </odxf>
    <ndxf>
      <numFmt numFmtId="4" formatCode="#,##0.00"/>
      <alignment horizontal="general"/>
    </ndxf>
  </rcc>
  <rcc rId="109" sId="1" odxf="1" dxf="1">
    <oc r="O62">
      <f>SUM(O56+O45+O34+O23+O12)</f>
    </oc>
    <nc r="O62">
      <f>SUM(O59+O56+O45+O34+O23+O12)</f>
    </nc>
    <odxf>
      <numFmt numFmtId="2" formatCode="0.00"/>
      <alignment horizontal="right"/>
    </odxf>
    <ndxf>
      <numFmt numFmtId="4" formatCode="#,##0.00"/>
      <alignment horizontal="general"/>
    </ndxf>
  </rcc>
  <rcc rId="110" sId="1" odxf="1" dxf="1">
    <oc r="P62">
      <f>SUM(P56+P45+P34+P23+P12)</f>
    </oc>
    <nc r="P62">
      <f>SUM(P59+P56+P45+P34+P23+P12)</f>
    </nc>
    <odxf>
      <numFmt numFmtId="2" formatCode="0.00"/>
      <alignment horizontal="right"/>
    </odxf>
    <ndxf>
      <numFmt numFmtId="4" formatCode="#,##0.00"/>
      <alignment horizontal="general"/>
    </ndxf>
  </rcc>
  <rcc rId="111" sId="1" odxf="1" dxf="1">
    <oc r="Q62">
      <f>SUM(Q56+Q45+Q34+Q23+Q12)</f>
    </oc>
    <nc r="Q62">
      <f>SUM(Q59+Q56+Q45+Q34+Q23+Q12)</f>
    </nc>
    <odxf>
      <numFmt numFmtId="2" formatCode="0.00"/>
      <alignment horizontal="right"/>
    </odxf>
    <ndxf>
      <numFmt numFmtId="4" formatCode="#,##0.00"/>
      <alignment horizontal="general"/>
    </ndxf>
  </rcc>
  <rcc rId="112" sId="1" odxf="1" dxf="1">
    <oc r="R62">
      <f>SUM(R56+R45+R34+R23+R12)</f>
    </oc>
    <nc r="R62">
      <f>SUM(R59+R56+R45+R34+R23+R12)</f>
    </nc>
    <odxf>
      <numFmt numFmtId="2" formatCode="0.00"/>
      <alignment horizontal="right"/>
    </odxf>
    <ndxf>
      <numFmt numFmtId="4" formatCode="#,##0.00"/>
      <alignment horizontal="general"/>
    </ndxf>
  </rcc>
  <rcc rId="113" sId="1" odxf="1" dxf="1">
    <oc r="S62">
      <f>SUM(S56+S45+S34+S23+S12)</f>
    </oc>
    <nc r="S62">
      <f>SUM(S59+S56+S45+S34+S23+S12)</f>
    </nc>
    <odxf>
      <numFmt numFmtId="2" formatCode="0.00"/>
      <alignment horizontal="right"/>
    </odxf>
    <ndxf>
      <numFmt numFmtId="4" formatCode="#,##0.00"/>
      <alignment horizontal="general"/>
    </ndxf>
  </rcc>
  <rcc rId="114" sId="1">
    <nc r="E59">
      <f>SUM(E60:E61)</f>
    </nc>
  </rcc>
  <rcc rId="115" sId="1">
    <nc r="F59">
      <f>SUM(F60:F61)</f>
    </nc>
  </rcc>
  <rcc rId="116" sId="1">
    <nc r="G59">
      <f>SUM(G60:G61)</f>
    </nc>
  </rcc>
  <rcc rId="117" sId="1">
    <nc r="H59">
      <f>SUM(H60:H61)</f>
    </nc>
  </rcc>
  <rcc rId="118" sId="1">
    <nc r="I59">
      <f>SUM(I60:I61)</f>
    </nc>
  </rcc>
  <rcc rId="119" sId="1">
    <nc r="J59">
      <f>SUM(J60:J61)</f>
    </nc>
  </rcc>
  <rcc rId="120" sId="1">
    <nc r="K59">
      <f>SUM(K60:K61)</f>
    </nc>
  </rcc>
  <rcc rId="121" sId="1">
    <nc r="L59">
      <f>SUM(L60:L61)</f>
    </nc>
  </rcc>
  <rcc rId="122" sId="1">
    <nc r="M59">
      <f>SUM(M60:M61)</f>
    </nc>
  </rcc>
  <rcc rId="123" sId="1">
    <nc r="N59">
      <f>SUM(N60:N61)</f>
    </nc>
  </rcc>
  <rcc rId="124" sId="1">
    <nc r="O59">
      <f>SUM(O60:O61)</f>
    </nc>
  </rcc>
  <rcc rId="125" sId="1">
    <nc r="P59">
      <f>SUM(P60:P61)</f>
    </nc>
  </rcc>
  <rcc rId="126" sId="1">
    <nc r="Q59">
      <f>SUM(Q60:Q61)</f>
    </nc>
  </rcc>
  <rcc rId="127" sId="1">
    <nc r="R59">
      <f>SUM(R60:R61)</f>
    </nc>
  </rcc>
  <rcc rId="128" sId="1">
    <nc r="S59">
      <f>SUM(S60:S61)</f>
    </nc>
  </rcc>
  <rfmt sheetId="1" sqref="H59:S59" start="0" length="2147483647">
    <dxf>
      <font>
        <b val="0"/>
      </font>
    </dxf>
  </rfmt>
  <rcc rId="129" sId="1">
    <oc r="E62">
      <f>SUM(E56+E45+E34+E23+E12)</f>
    </oc>
    <nc r="E62">
      <f>SUM(E59+E56+E45+E34+E23+E12)</f>
    </nc>
  </rcc>
  <rcc rId="130" sId="1">
    <oc r="F62">
      <f>SUM(F56+F45+F34+F23+F12)</f>
    </oc>
    <nc r="F62">
      <f>SUM(F59+F56+F45+F34+F23+F12)</f>
    </nc>
  </rcc>
  <rfmt sheetId="1" sqref="K6:S6" start="0" length="2147483647">
    <dxf>
      <font>
        <sz val="10"/>
      </font>
    </dxf>
  </rfmt>
  <rcc rId="131" sId="1">
    <oc r="K7">
      <f>SUM(F12+F23+F34+F45+F56)</f>
    </oc>
    <nc r="K7">
      <f>F62</f>
    </nc>
  </rcc>
  <rcc rId="132" sId="1">
    <oc r="N7">
      <f>SUM(G12+G23+G34+G45+G56)</f>
    </oc>
    <nc r="N7">
      <f>G62</f>
    </nc>
  </rcc>
  <rfmt sheetId="1" sqref="Q7:S7" start="0" length="2147483647">
    <dxf>
      <font>
        <b/>
      </font>
    </dxf>
  </rfmt>
  <rcc rId="133" sId="1">
    <oc r="Q7">
      <f>SUM(E12+E23+E34+E45+E56)</f>
    </oc>
    <nc r="Q7">
      <f>E62</f>
    </nc>
  </rcc>
  <rcv guid="{C07801DF-60BB-4AD1-B4F1-44D4CBCD914A}" action="delete"/>
  <rdn rId="0" localSheetId="1" customView="1" name="Z_C07801DF_60BB_4AD1_B4F1_44D4CBCD914A_.wvu.Rows" hidden="1" oldHidden="1">
    <formula>'Harmonogram rzeczowo-finansowy'!$157:$1048576,'Harmonogram rzeczowo-finansowy'!$71:$156</formula>
    <oldFormula>'Harmonogram rzeczowo-finansowy'!$151:$1048576,'Harmonogram rzeczowo-finansowy'!$71:$150</oldFormula>
  </rdn>
  <rdn rId="0" localSheetId="1" customView="1" name="Z_C07801DF_60BB_4AD1_B4F1_44D4CBCD914A_.wvu.Cols" hidden="1" oldHidden="1">
    <formula>'Harmonogram rzeczowo-finansowy'!$W:$XFD</formula>
    <oldFormula>'Harmonogram rzeczowo-finansowy'!$W:$XFD</oldFormula>
  </rdn>
  <rdn rId="0" localSheetId="2" customView="1" name="Z_C07801DF_60BB_4AD1_B4F1_44D4CBCD914A_.wvu.Rows" hidden="1" oldHidden="1">
    <formula>'Plan inwestycyjny i syt. finans'!$136:$1048576,'Plan inwestycyjny i syt. finans'!$129:$135</formula>
    <oldFormula>'Plan inwestycyjny i syt. finans'!$136:$1048576,'Plan inwestycyjny i syt. finans'!$129:$135</oldFormula>
  </rdn>
  <rdn rId="0" localSheetId="2" customView="1" name="Z_C07801DF_60BB_4AD1_B4F1_44D4CBCD914A_.wvu.Cols" hidden="1" oldHidden="1">
    <formula>'Plan inwestycyjny i syt. finans'!$X:$XFD</formula>
    <oldFormula>'Plan inwestycyjny i syt. finans'!$X:$XFD</oldFormula>
  </rdn>
  <rcv guid="{C07801DF-60BB-4AD1-B4F1-44D4CBCD914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8" sId="2" ref="A23:XFD23" action="insertRow">
    <undo index="65535" exp="area" ref3D="1" dr="$A$129:$XFD$135" dn="Z_C07801DF_60BB_4AD1_B4F1_44D4CBCD914A_.wvu.Rows" sId="2"/>
    <undo index="1" exp="area" ref3D="1" dr="$A$136:$XFD$1048576" dn="Z_C07801DF_60BB_4AD1_B4F1_44D4CBCD914A_.wvu.Rows" sId="2"/>
    <undo index="65535" exp="area" ref3D="1" dr="$X$1:$XFD$1048576" dn="Z_4C2ABD47_A738_4BE8_A7E5_E7209917B49C_.wvu.Cols" sId="2"/>
    <undo index="65535" exp="area" ref3D="1" dr="$X$1:$XFD$1048576" dn="Z_C07801DF_60BB_4AD1_B4F1_44D4CBCD914A_.wvu.Cols" sId="2"/>
    <undo index="65535" exp="area" ref3D="1" dr="$A$129:$XFD$135" dn="Z_4C2ABD47_A738_4BE8_A7E5_E7209917B49C_.wvu.Rows" sId="2"/>
    <undo index="1" exp="area" ref3D="1" dr="$A$136:$XFD$1048576" dn="Z_4C2ABD47_A738_4BE8_A7E5_E7209917B49C_.wvu.Rows" sId="2"/>
  </rrc>
  <rcc rId="139" sId="2" odxf="1" dxf="1">
    <nc r="A23">
      <v>6</v>
    </nc>
    <odxf>
      <border outline="0">
        <bottom/>
      </border>
    </odxf>
    <ndxf>
      <border outline="0">
        <bottom style="thin">
          <color auto="1"/>
        </bottom>
      </border>
    </ndxf>
  </rcc>
  <rcc rId="140" sId="2" odxf="1" dxf="1">
    <oc r="A24">
      <v>6</v>
    </oc>
    <nc r="A24">
      <v>7</v>
    </nc>
    <odxf>
      <border outline="0">
        <bottom/>
      </border>
    </odxf>
    <ndxf>
      <border outline="0">
        <bottom style="thin">
          <color auto="1"/>
        </bottom>
      </border>
    </ndxf>
  </rcc>
  <rcc rId="141" sId="2">
    <oc r="A25">
      <v>7</v>
    </oc>
    <nc r="A25">
      <v>8</v>
    </nc>
  </rcc>
  <rcc rId="142" sId="2" odxf="1" dxf="1">
    <oc r="A26">
      <v>8</v>
    </oc>
    <nc r="A26">
      <v>9</v>
    </nc>
    <odxf>
      <border outline="0">
        <bottom/>
      </border>
    </odxf>
    <ndxf>
      <border outline="0">
        <bottom style="thin">
          <color auto="1"/>
        </bottom>
      </border>
    </ndxf>
  </rcc>
  <rcc rId="143" sId="2" odxf="1" dxf="1">
    <oc r="A27">
      <v>9</v>
    </oc>
    <nc r="A27">
      <v>10</v>
    </nc>
    <odxf>
      <border outline="0">
        <bottom/>
      </border>
    </odxf>
    <ndxf>
      <border outline="0">
        <bottom style="thin">
          <color auto="1"/>
        </bottom>
      </border>
    </ndxf>
  </rcc>
  <rcc rId="144" sId="2" odxf="1" dxf="1">
    <oc r="A28">
      <v>10</v>
    </oc>
    <nc r="A28">
      <v>11</v>
    </nc>
    <odxf>
      <border outline="0">
        <bottom/>
      </border>
    </odxf>
    <ndxf>
      <border outline="0">
        <bottom style="thin">
          <color auto="1"/>
        </bottom>
      </border>
    </ndxf>
  </rcc>
  <rcc rId="145" sId="2" odxf="1" dxf="1">
    <oc r="A29">
      <v>11</v>
    </oc>
    <nc r="A29">
      <v>12</v>
    </nc>
    <odxf>
      <border outline="0">
        <bottom/>
      </border>
    </odxf>
    <ndxf>
      <border outline="0">
        <bottom style="thin">
          <color auto="1"/>
        </bottom>
      </border>
    </ndxf>
  </rcc>
  <rcc rId="146" sId="2" odxf="1" dxf="1">
    <oc r="A30">
      <v>12</v>
    </oc>
    <nc r="A30">
      <v>13</v>
    </nc>
    <odxf>
      <border outline="0">
        <bottom/>
      </border>
    </odxf>
    <ndxf>
      <border outline="0">
        <bottom style="thin">
          <color auto="1"/>
        </bottom>
      </border>
    </ndxf>
  </rcc>
  <rcc rId="147" sId="2" odxf="1" dxf="1">
    <oc r="A31">
      <v>13</v>
    </oc>
    <nc r="A31">
      <v>14</v>
    </nc>
    <odxf>
      <border outline="0">
        <bottom/>
      </border>
    </odxf>
    <ndxf>
      <border outline="0">
        <bottom style="thin">
          <color auto="1"/>
        </bottom>
      </border>
    </ndxf>
  </rcc>
  <rcc rId="148" sId="2" odxf="1" dxf="1">
    <oc r="A32">
      <v>14</v>
    </oc>
    <nc r="A32">
      <v>15</v>
    </nc>
    <odxf>
      <border outline="0">
        <bottom/>
      </border>
    </odxf>
    <ndxf>
      <border outline="0">
        <bottom style="thin">
          <color auto="1"/>
        </bottom>
      </border>
    </ndxf>
  </rcc>
  <rcc rId="149" sId="2" odxf="1" dxf="1">
    <oc r="A33">
      <v>15</v>
    </oc>
    <nc r="A33">
      <v>16</v>
    </nc>
    <odxf>
      <border outline="0">
        <left/>
        <bottom/>
      </border>
    </odxf>
    <ndxf>
      <border outline="0">
        <left style="thin">
          <color auto="1"/>
        </left>
        <bottom style="thin">
          <color auto="1"/>
        </bottom>
      </border>
    </ndxf>
  </rcc>
  <rcc rId="150" sId="2" odxf="1" dxf="1">
    <oc r="A34">
      <v>16</v>
    </oc>
    <nc r="A34">
      <v>17</v>
    </nc>
    <odxf>
      <border outline="0">
        <bottom/>
      </border>
    </odxf>
    <ndxf>
      <border outline="0">
        <bottom style="thin">
          <color auto="1"/>
        </bottom>
      </border>
    </ndxf>
  </rcc>
  <rcc rId="151" sId="2" odxf="1" dxf="1">
    <oc r="A35">
      <v>17</v>
    </oc>
    <nc r="A35">
      <v>18</v>
    </nc>
    <odxf>
      <border outline="0">
        <bottom/>
      </border>
    </odxf>
    <ndxf>
      <border outline="0">
        <bottom style="thin">
          <color auto="1"/>
        </bottom>
      </border>
    </ndxf>
  </rcc>
  <rcc rId="152" sId="2" odxf="1" dxf="1">
    <oc r="A36">
      <v>18</v>
    </oc>
    <nc r="A36">
      <v>19</v>
    </nc>
    <odxf>
      <border outline="0">
        <bottom/>
      </border>
    </odxf>
    <ndxf>
      <border outline="0">
        <bottom style="thin">
          <color auto="1"/>
        </bottom>
      </border>
    </ndxf>
  </rcc>
  <rcc rId="153" sId="2" odxf="1" dxf="1">
    <oc r="A37">
      <v>19</v>
    </oc>
    <nc r="A37">
      <v>20</v>
    </nc>
    <odxf>
      <border outline="0">
        <bottom/>
      </border>
    </odxf>
    <ndxf>
      <border outline="0">
        <bottom style="thin">
          <color auto="1"/>
        </bottom>
      </border>
    </ndxf>
  </rcc>
  <rcc rId="154" sId="2" odxf="1" dxf="1">
    <oc r="A38">
      <v>20</v>
    </oc>
    <nc r="A38">
      <v>21</v>
    </nc>
    <odxf>
      <border outline="0">
        <bottom/>
      </border>
    </odxf>
    <ndxf>
      <border outline="0">
        <bottom style="thin">
          <color auto="1"/>
        </bottom>
      </border>
    </ndxf>
  </rcc>
  <rcc rId="155" sId="2" odxf="1" dxf="1">
    <oc r="A39">
      <v>21</v>
    </oc>
    <nc r="A39">
      <v>22</v>
    </nc>
    <odxf>
      <border outline="0">
        <bottom/>
      </border>
    </odxf>
    <ndxf>
      <border outline="0">
        <bottom style="thin">
          <color auto="1"/>
        </bottom>
      </border>
    </ndxf>
  </rcc>
  <rcc rId="156" sId="2" odxf="1" dxf="1">
    <oc r="A40">
      <v>22</v>
    </oc>
    <nc r="A40">
      <v>23</v>
    </nc>
    <odxf>
      <border outline="0">
        <bottom/>
      </border>
    </odxf>
    <ndxf>
      <border outline="0">
        <bottom style="thin">
          <color auto="1"/>
        </bottom>
      </border>
    </ndxf>
  </rcc>
  <rcc rId="157" sId="2" odxf="1" dxf="1">
    <oc r="A41">
      <v>23</v>
    </oc>
    <nc r="A41">
      <v>24</v>
    </nc>
    <odxf>
      <border outline="0">
        <bottom/>
      </border>
    </odxf>
    <ndxf>
      <border outline="0">
        <bottom style="thin">
          <color auto="1"/>
        </bottom>
      </border>
    </ndxf>
  </rcc>
  <rcc rId="158" sId="2" odxf="1" dxf="1">
    <oc r="A42">
      <v>24</v>
    </oc>
    <nc r="A42">
      <v>25</v>
    </nc>
    <odxf>
      <border outline="0">
        <bottom/>
      </border>
    </odxf>
    <ndxf>
      <border outline="0">
        <bottom style="thin">
          <color auto="1"/>
        </bottom>
      </border>
    </ndxf>
  </rcc>
  <rcc rId="159" sId="2" odxf="1" dxf="1">
    <oc r="A43">
      <v>25</v>
    </oc>
    <nc r="A43">
      <v>26</v>
    </nc>
    <odxf>
      <border outline="0">
        <bottom/>
      </border>
    </odxf>
    <ndxf>
      <border outline="0">
        <bottom style="thin">
          <color auto="1"/>
        </bottom>
      </border>
    </ndxf>
  </rcc>
  <rcc rId="160" sId="2" odxf="1" dxf="1">
    <oc r="A44">
      <v>26</v>
    </oc>
    <nc r="A44">
      <v>27</v>
    </nc>
    <odxf>
      <border outline="0">
        <bottom/>
      </border>
    </odxf>
    <ndxf>
      <border outline="0">
        <bottom style="thin">
          <color auto="1"/>
        </bottom>
      </border>
    </ndxf>
  </rcc>
  <rcc rId="161" sId="2" odxf="1" dxf="1">
    <oc r="A45">
      <v>27</v>
    </oc>
    <nc r="A45">
      <v>28</v>
    </nc>
    <odxf>
      <border outline="0">
        <bottom/>
      </border>
    </odxf>
    <ndxf>
      <border outline="0">
        <bottom style="thin">
          <color auto="1"/>
        </bottom>
      </border>
    </ndxf>
  </rcc>
  <rcc rId="162" sId="2" odxf="1" dxf="1">
    <oc r="A46">
      <v>28</v>
    </oc>
    <nc r="A46">
      <v>29</v>
    </nc>
    <odxf>
      <border outline="0">
        <bottom/>
      </border>
    </odxf>
    <ndxf>
      <border outline="0">
        <bottom style="thin">
          <color auto="1"/>
        </bottom>
      </border>
    </ndxf>
  </rcc>
  <rcc rId="163" sId="2" odxf="1" dxf="1">
    <oc r="A47">
      <v>29</v>
    </oc>
    <nc r="A47">
      <v>30</v>
    </nc>
    <odxf>
      <border outline="0">
        <bottom/>
      </border>
    </odxf>
    <ndxf>
      <border outline="0">
        <bottom style="thin">
          <color auto="1"/>
        </bottom>
      </border>
    </ndxf>
  </rcc>
  <rcc rId="164" sId="2" odxf="1" dxf="1">
    <oc r="A48">
      <v>30</v>
    </oc>
    <nc r="A48">
      <v>31</v>
    </nc>
    <odxf>
      <border outline="0">
        <bottom/>
      </border>
    </odxf>
    <ndxf>
      <border outline="0">
        <bottom style="thin">
          <color auto="1"/>
        </bottom>
      </border>
    </ndxf>
  </rcc>
  <rcc rId="165" sId="2" odxf="1" dxf="1">
    <oc r="A49">
      <v>31</v>
    </oc>
    <nc r="A49">
      <v>32</v>
    </nc>
    <odxf>
      <border outline="0">
        <bottom/>
      </border>
    </odxf>
    <ndxf>
      <border outline="0">
        <bottom style="thin">
          <color auto="1"/>
        </bottom>
      </border>
    </ndxf>
  </rcc>
  <rcc rId="166" sId="2">
    <oc r="A50">
      <v>32</v>
    </oc>
    <nc r="A50">
      <v>33</v>
    </nc>
  </rcc>
  <rcc rId="167" sId="2">
    <oc r="A51">
      <v>33</v>
    </oc>
    <nc r="A51">
      <v>34</v>
    </nc>
  </rcc>
  <rcc rId="168" sId="2">
    <nc r="B23" t="inlineStr">
      <is>
        <t>Inne (jakie?)</t>
      </is>
    </nc>
  </rcc>
  <rcc rId="169" sId="2">
    <nc r="C23">
      <f>SUM('Harmonogram rzeczowo-finansowy'!H59)</f>
    </nc>
  </rcc>
  <rcc rId="170" sId="2">
    <nc r="D23">
      <f>SUM('Harmonogram rzeczowo-finansowy'!I59)</f>
    </nc>
  </rcc>
  <rcc rId="171" sId="2">
    <nc r="E23">
      <f>SUM('Harmonogram rzeczowo-finansowy'!J59)</f>
    </nc>
  </rcc>
  <rcc rId="172" sId="2">
    <nc r="F23">
      <f>SUM('Harmonogram rzeczowo-finansowy'!K59)</f>
    </nc>
  </rcc>
  <rcc rId="173" sId="2">
    <nc r="G23">
      <f>SUM('Harmonogram rzeczowo-finansowy'!L59)</f>
    </nc>
  </rcc>
  <rcc rId="174" sId="2">
    <nc r="H23">
      <f>SUM('Harmonogram rzeczowo-finansowy'!M59)</f>
    </nc>
  </rcc>
  <rcc rId="175" sId="2">
    <nc r="I23">
      <f>SUM('Harmonogram rzeczowo-finansowy'!N59)</f>
    </nc>
  </rcc>
  <rcc rId="176" sId="2">
    <nc r="J23">
      <f>SUM('Harmonogram rzeczowo-finansowy'!O59)</f>
    </nc>
  </rcc>
  <rcc rId="177" sId="2">
    <nc r="K23">
      <f>SUM('Harmonogram rzeczowo-finansowy'!P59)</f>
    </nc>
  </rcc>
  <rcc rId="178" sId="2">
    <nc r="L23">
      <f>SUM('Harmonogram rzeczowo-finansowy'!Q59)</f>
    </nc>
  </rcc>
  <rcc rId="179" sId="2">
    <nc r="M23">
      <f>SUM('Harmonogram rzeczowo-finansowy'!R59)</f>
    </nc>
  </rcc>
  <rcc rId="180" sId="2">
    <nc r="N23">
      <f>SUM('Harmonogram rzeczowo-finansowy'!S59)</f>
    </nc>
  </rcc>
  <rcc rId="181" sId="2" numFmtId="4">
    <nc r="O23">
      <v>0</v>
    </nc>
  </rcc>
  <rcc rId="182" sId="2" numFmtId="4">
    <nc r="P23">
      <v>0</v>
    </nc>
  </rcc>
  <rcc rId="183" sId="2" numFmtId="4">
    <nc r="Q23">
      <v>0</v>
    </nc>
  </rcc>
  <rcc rId="184" sId="2" numFmtId="4">
    <nc r="R23">
      <v>0</v>
    </nc>
  </rcc>
  <rcc rId="185" sId="2">
    <oc r="B64" t="inlineStr">
      <is>
        <r>
          <t xml:space="preserve">Uzasadnienie poszczególnych kosztów
</t>
        </r>
        <r>
          <rPr>
            <i/>
            <sz val="10"/>
            <rFont val="Tahoma"/>
            <family val="2"/>
            <charset val="238"/>
          </rPr>
          <t xml:space="preserve">(jeżeli wymagane) </t>
        </r>
      </is>
    </oc>
    <nc r="B64" t="inlineStr">
      <is>
        <r>
          <t xml:space="preserve">Uzasadnienie poszczególnych kosztów
</t>
        </r>
        <r>
          <rPr>
            <i/>
            <sz val="10"/>
            <rFont val="Tahoma"/>
            <family val="2"/>
            <charset val="238"/>
          </rPr>
          <t xml:space="preserve">Należy obowiązkowo wskazać, czy planowane do zakupu pojazdy, urządzenia, maszyny, sprzęty będą nowe czy używane oraz ich parametry techniczne </t>
        </r>
      </is>
    </nc>
  </rcc>
  <rcv guid="{C07801DF-60BB-4AD1-B4F1-44D4CBCD914A}" action="delete"/>
  <rdn rId="0" localSheetId="1" customView="1" name="Z_C07801DF_60BB_4AD1_B4F1_44D4CBCD914A_.wvu.Rows" hidden="1" oldHidden="1">
    <formula>'Harmonogram rzeczowo-finansowy'!$151:$1048576,'Harmonogram rzeczowo-finansowy'!$71:$150</formula>
    <oldFormula>'Harmonogram rzeczowo-finansowy'!$157:$1048576,'Harmonogram rzeczowo-finansowy'!$71:$156</oldFormula>
  </rdn>
  <rdn rId="0" localSheetId="1" customView="1" name="Z_C07801DF_60BB_4AD1_B4F1_44D4CBCD914A_.wvu.Cols" hidden="1" oldHidden="1">
    <formula>'Harmonogram rzeczowo-finansowy'!$W:$XFD</formula>
    <oldFormula>'Harmonogram rzeczowo-finansowy'!$W:$XFD</oldFormula>
  </rdn>
  <rdn rId="0" localSheetId="2" customView="1" name="Z_C07801DF_60BB_4AD1_B4F1_44D4CBCD914A_.wvu.Rows" hidden="1" oldHidden="1">
    <formula>'Plan inwestycyjny i syt. finans'!$137:$1048576,'Plan inwestycyjny i syt. finans'!$130:$136</formula>
    <oldFormula>'Plan inwestycyjny i syt. finans'!$137:$1048576,'Plan inwestycyjny i syt. finans'!$130:$136</oldFormula>
  </rdn>
  <rdn rId="0" localSheetId="2" customView="1" name="Z_C07801DF_60BB_4AD1_B4F1_44D4CBCD914A_.wvu.Cols" hidden="1" oldHidden="1">
    <formula>'Plan inwestycyjny i syt. finans'!$X:$XFD</formula>
    <oldFormula>'Plan inwestycyjny i syt. finans'!$X:$XFD</oldFormula>
  </rdn>
  <rcv guid="{C07801DF-60BB-4AD1-B4F1-44D4CBCD914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0"/>
  <sheetViews>
    <sheetView showGridLines="0" zoomScale="80" zoomScaleNormal="80" workbookViewId="0">
      <selection activeCell="B2" sqref="B2"/>
    </sheetView>
  </sheetViews>
  <sheetFormatPr defaultColWidth="0" defaultRowHeight="13.2" zeroHeight="1" x14ac:dyDescent="0.25"/>
  <cols>
    <col min="1" max="1" width="6" style="54" customWidth="1"/>
    <col min="2" max="2" width="61.33203125" style="54" customWidth="1"/>
    <col min="3" max="3" width="9" style="54" customWidth="1"/>
    <col min="4" max="7" width="10.6640625" style="54" customWidth="1"/>
    <col min="8" max="19" width="7.6640625" style="54" customWidth="1"/>
    <col min="20" max="20" width="12.44140625" style="54" customWidth="1"/>
    <col min="21" max="21" width="10.6640625" style="54" customWidth="1"/>
    <col min="22" max="22" width="7.6640625" style="54" customWidth="1"/>
    <col min="23" max="23" width="7.6640625" style="54" hidden="1" customWidth="1"/>
    <col min="24" max="24" width="10.33203125" style="54" hidden="1" customWidth="1"/>
    <col min="25" max="27" width="7.6640625" style="54" hidden="1" customWidth="1"/>
    <col min="28" max="16384" width="9" style="54" hidden="1"/>
  </cols>
  <sheetData>
    <row r="1" spans="1:27" ht="22.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147" t="s">
        <v>171</v>
      </c>
      <c r="L1" s="147"/>
      <c r="M1" s="147"/>
      <c r="N1" s="147"/>
      <c r="O1" s="147"/>
      <c r="P1" s="147"/>
      <c r="Q1" s="147"/>
      <c r="R1" s="147"/>
      <c r="S1" s="147"/>
      <c r="T1" s="87"/>
      <c r="U1" s="87"/>
      <c r="V1" s="87"/>
      <c r="W1" s="87"/>
      <c r="X1" s="86"/>
      <c r="Y1" s="86"/>
      <c r="Z1" s="86"/>
      <c r="AA1" s="86"/>
    </row>
    <row r="2" spans="1:27" ht="21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148" t="s">
        <v>74</v>
      </c>
      <c r="L2" s="148"/>
      <c r="M2" s="148"/>
      <c r="N2" s="148"/>
      <c r="O2" s="148"/>
      <c r="P2" s="148"/>
      <c r="Q2" s="148"/>
      <c r="R2" s="148"/>
      <c r="S2" s="148"/>
      <c r="T2" s="87"/>
      <c r="U2" s="87"/>
      <c r="V2" s="87"/>
      <c r="W2" s="87"/>
      <c r="X2" s="86"/>
      <c r="Y2" s="86"/>
      <c r="Z2" s="86"/>
      <c r="AA2" s="86"/>
    </row>
    <row r="3" spans="1:27" x14ac:dyDescent="0.25"/>
    <row r="4" spans="1:27" ht="17.399999999999999" x14ac:dyDescent="0.25">
      <c r="A4" s="154" t="s">
        <v>165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27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151"/>
      <c r="L5" s="150"/>
      <c r="M5" s="150"/>
      <c r="N5" s="149"/>
      <c r="O5" s="150"/>
      <c r="P5" s="150"/>
      <c r="Q5" s="88"/>
      <c r="R5" s="88"/>
      <c r="S5" s="88"/>
    </row>
    <row r="6" spans="1:27" ht="58.2" customHeight="1" x14ac:dyDescent="0.25">
      <c r="A6" s="172" t="s">
        <v>75</v>
      </c>
      <c r="B6" s="172"/>
      <c r="C6" s="172"/>
      <c r="D6" s="172"/>
      <c r="E6" s="172"/>
      <c r="F6" s="172"/>
      <c r="G6" s="172"/>
      <c r="H6" s="89"/>
      <c r="I6" s="89"/>
      <c r="J6" s="89"/>
      <c r="K6" s="164" t="s">
        <v>136</v>
      </c>
      <c r="L6" s="164"/>
      <c r="M6" s="164"/>
      <c r="N6" s="164" t="s">
        <v>134</v>
      </c>
      <c r="O6" s="164"/>
      <c r="P6" s="164"/>
      <c r="Q6" s="159" t="s">
        <v>20</v>
      </c>
      <c r="R6" s="160"/>
      <c r="S6" s="161"/>
      <c r="U6" s="88"/>
      <c r="V6" s="90"/>
      <c r="W6" s="88"/>
    </row>
    <row r="7" spans="1:27" ht="21.6" customHeight="1" x14ac:dyDescent="0.25">
      <c r="A7" s="173"/>
      <c r="B7" s="173"/>
      <c r="C7" s="173"/>
      <c r="D7" s="173"/>
      <c r="E7" s="173"/>
      <c r="F7" s="173"/>
      <c r="G7" s="173"/>
      <c r="H7" s="3"/>
      <c r="I7" s="3"/>
      <c r="J7" s="3"/>
      <c r="K7" s="168">
        <f>F62</f>
        <v>0</v>
      </c>
      <c r="L7" s="169"/>
      <c r="M7" s="170"/>
      <c r="N7" s="165">
        <f>G62</f>
        <v>0</v>
      </c>
      <c r="O7" s="166"/>
      <c r="P7" s="167"/>
      <c r="Q7" s="162">
        <f>E62</f>
        <v>0</v>
      </c>
      <c r="R7" s="163"/>
      <c r="S7" s="161"/>
      <c r="T7" s="91"/>
      <c r="U7" s="92"/>
      <c r="V7" s="93"/>
      <c r="W7" s="92"/>
    </row>
    <row r="8" spans="1:27" ht="21.6" customHeight="1" x14ac:dyDescent="0.25">
      <c r="A8" s="1"/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2"/>
      <c r="N8" s="171"/>
      <c r="O8" s="171"/>
      <c r="P8" s="171"/>
      <c r="Q8" s="2"/>
      <c r="R8" s="2"/>
      <c r="S8" s="2"/>
      <c r="U8" s="92"/>
      <c r="V8" s="93"/>
      <c r="W8" s="92"/>
    </row>
    <row r="9" spans="1:27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spans="1:27" ht="29.4" customHeight="1" x14ac:dyDescent="0.25">
      <c r="A10" s="182" t="s">
        <v>76</v>
      </c>
      <c r="B10" s="152" t="s">
        <v>128</v>
      </c>
      <c r="C10" s="152" t="s">
        <v>77</v>
      </c>
      <c r="D10" s="152" t="s">
        <v>129</v>
      </c>
      <c r="E10" s="152" t="s">
        <v>130</v>
      </c>
      <c r="F10" s="152" t="s">
        <v>136</v>
      </c>
      <c r="G10" s="152" t="s">
        <v>134</v>
      </c>
      <c r="H10" s="156" t="s">
        <v>135</v>
      </c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8"/>
    </row>
    <row r="11" spans="1:27" ht="22.2" customHeight="1" x14ac:dyDescent="0.25">
      <c r="A11" s="183"/>
      <c r="B11" s="153"/>
      <c r="C11" s="153"/>
      <c r="D11" s="153"/>
      <c r="E11" s="153"/>
      <c r="F11" s="153"/>
      <c r="G11" s="153"/>
      <c r="H11" s="55" t="s">
        <v>3</v>
      </c>
      <c r="I11" s="55" t="s">
        <v>4</v>
      </c>
      <c r="J11" s="55" t="s">
        <v>5</v>
      </c>
      <c r="K11" s="55" t="s">
        <v>6</v>
      </c>
      <c r="L11" s="55" t="s">
        <v>7</v>
      </c>
      <c r="M11" s="55" t="s">
        <v>8</v>
      </c>
      <c r="N11" s="55" t="s">
        <v>122</v>
      </c>
      <c r="O11" s="94" t="s">
        <v>123</v>
      </c>
      <c r="P11" s="94" t="s">
        <v>124</v>
      </c>
      <c r="Q11" s="94" t="s">
        <v>125</v>
      </c>
      <c r="R11" s="94" t="s">
        <v>126</v>
      </c>
      <c r="S11" s="55" t="s">
        <v>127</v>
      </c>
    </row>
    <row r="12" spans="1:27" ht="57" customHeight="1" x14ac:dyDescent="0.25">
      <c r="A12" s="95">
        <v>1</v>
      </c>
      <c r="B12" s="96" t="s">
        <v>166</v>
      </c>
      <c r="C12" s="97"/>
      <c r="D12" s="98"/>
      <c r="E12" s="99">
        <f>SUM(E13:E22)</f>
        <v>0</v>
      </c>
      <c r="F12" s="99">
        <f t="shared" ref="F12" si="0">SUM(F13:F22)</f>
        <v>0</v>
      </c>
      <c r="G12" s="99">
        <f>SUM(G13:G22)</f>
        <v>0</v>
      </c>
      <c r="H12" s="100">
        <f>SUM(H13:H22)</f>
        <v>0</v>
      </c>
      <c r="I12" s="100">
        <f>SUM(I13:I22)</f>
        <v>0</v>
      </c>
      <c r="J12" s="100">
        <f>SUM(J13:J22)</f>
        <v>0</v>
      </c>
      <c r="K12" s="100">
        <f t="shared" ref="K12:S12" si="1">SUM(K13:K22)</f>
        <v>0</v>
      </c>
      <c r="L12" s="100">
        <f>SUM(L13:L22)</f>
        <v>0</v>
      </c>
      <c r="M12" s="100">
        <f t="shared" si="1"/>
        <v>0</v>
      </c>
      <c r="N12" s="100">
        <f t="shared" si="1"/>
        <v>0</v>
      </c>
      <c r="O12" s="100">
        <f t="shared" si="1"/>
        <v>0</v>
      </c>
      <c r="P12" s="100">
        <f t="shared" si="1"/>
        <v>0</v>
      </c>
      <c r="Q12" s="100">
        <f t="shared" si="1"/>
        <v>0</v>
      </c>
      <c r="R12" s="100">
        <f t="shared" si="1"/>
        <v>0</v>
      </c>
      <c r="S12" s="100">
        <f t="shared" si="1"/>
        <v>0</v>
      </c>
      <c r="T12" s="101" t="str">
        <f>IF(F12&lt;&gt;T13,"Błąd w wyliczeniu","")</f>
        <v/>
      </c>
    </row>
    <row r="13" spans="1:27" x14ac:dyDescent="0.25">
      <c r="A13" s="102" t="s">
        <v>78</v>
      </c>
      <c r="B13" s="103"/>
      <c r="C13" s="104"/>
      <c r="D13" s="105"/>
      <c r="E13" s="106">
        <f t="shared" ref="E13:E58" si="2">D13*C13</f>
        <v>0</v>
      </c>
      <c r="F13" s="107"/>
      <c r="G13" s="107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9"/>
      <c r="T13" s="110">
        <f>SUM(H12:S12)</f>
        <v>0</v>
      </c>
      <c r="U13" s="67"/>
    </row>
    <row r="14" spans="1:27" x14ac:dyDescent="0.25">
      <c r="A14" s="102" t="s">
        <v>79</v>
      </c>
      <c r="B14" s="103"/>
      <c r="C14" s="104"/>
      <c r="D14" s="105"/>
      <c r="E14" s="106">
        <f t="shared" si="2"/>
        <v>0</v>
      </c>
      <c r="F14" s="107"/>
      <c r="G14" s="107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9"/>
      <c r="T14" s="111"/>
    </row>
    <row r="15" spans="1:27" x14ac:dyDescent="0.25">
      <c r="A15" s="102" t="s">
        <v>80</v>
      </c>
      <c r="B15" s="103"/>
      <c r="C15" s="104"/>
      <c r="D15" s="105"/>
      <c r="E15" s="106">
        <f t="shared" si="2"/>
        <v>0</v>
      </c>
      <c r="F15" s="107"/>
      <c r="G15" s="107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9"/>
      <c r="T15" s="111"/>
    </row>
    <row r="16" spans="1:27" x14ac:dyDescent="0.25">
      <c r="A16" s="102" t="s">
        <v>81</v>
      </c>
      <c r="B16" s="103"/>
      <c r="C16" s="104"/>
      <c r="D16" s="105"/>
      <c r="E16" s="106">
        <f t="shared" si="2"/>
        <v>0</v>
      </c>
      <c r="F16" s="107"/>
      <c r="G16" s="107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9"/>
      <c r="T16" s="111"/>
    </row>
    <row r="17" spans="1:20" x14ac:dyDescent="0.25">
      <c r="A17" s="102" t="s">
        <v>82</v>
      </c>
      <c r="B17" s="103"/>
      <c r="C17" s="104"/>
      <c r="D17" s="105"/>
      <c r="E17" s="106">
        <f t="shared" si="2"/>
        <v>0</v>
      </c>
      <c r="F17" s="107"/>
      <c r="G17" s="107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9"/>
      <c r="T17" s="111"/>
    </row>
    <row r="18" spans="1:20" x14ac:dyDescent="0.25">
      <c r="A18" s="102" t="s">
        <v>83</v>
      </c>
      <c r="B18" s="103"/>
      <c r="C18" s="104"/>
      <c r="D18" s="105"/>
      <c r="E18" s="106">
        <f t="shared" si="2"/>
        <v>0</v>
      </c>
      <c r="F18" s="107"/>
      <c r="G18" s="107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9"/>
      <c r="T18" s="111"/>
    </row>
    <row r="19" spans="1:20" x14ac:dyDescent="0.25">
      <c r="A19" s="102" t="s">
        <v>84</v>
      </c>
      <c r="B19" s="103"/>
      <c r="C19" s="104"/>
      <c r="D19" s="105"/>
      <c r="E19" s="106">
        <f t="shared" si="2"/>
        <v>0</v>
      </c>
      <c r="F19" s="107"/>
      <c r="G19" s="107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9"/>
      <c r="T19" s="111"/>
    </row>
    <row r="20" spans="1:20" x14ac:dyDescent="0.25">
      <c r="A20" s="102" t="s">
        <v>85</v>
      </c>
      <c r="B20" s="103"/>
      <c r="C20" s="104"/>
      <c r="D20" s="105"/>
      <c r="E20" s="106">
        <f t="shared" si="2"/>
        <v>0</v>
      </c>
      <c r="F20" s="107"/>
      <c r="G20" s="107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9"/>
      <c r="T20" s="111"/>
    </row>
    <row r="21" spans="1:20" x14ac:dyDescent="0.25">
      <c r="A21" s="102" t="s">
        <v>86</v>
      </c>
      <c r="B21" s="103"/>
      <c r="C21" s="104"/>
      <c r="D21" s="105"/>
      <c r="E21" s="106">
        <f t="shared" si="2"/>
        <v>0</v>
      </c>
      <c r="F21" s="107"/>
      <c r="G21" s="107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9"/>
      <c r="T21" s="111"/>
    </row>
    <row r="22" spans="1:20" x14ac:dyDescent="0.25">
      <c r="A22" s="102" t="s">
        <v>87</v>
      </c>
      <c r="B22" s="103"/>
      <c r="C22" s="104"/>
      <c r="D22" s="105"/>
      <c r="E22" s="106">
        <f t="shared" si="2"/>
        <v>0</v>
      </c>
      <c r="F22" s="107"/>
      <c r="G22" s="107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9"/>
      <c r="T22" s="111"/>
    </row>
    <row r="23" spans="1:20" ht="45" customHeight="1" x14ac:dyDescent="0.25">
      <c r="A23" s="112" t="s">
        <v>88</v>
      </c>
      <c r="B23" s="113" t="s">
        <v>133</v>
      </c>
      <c r="C23" s="114"/>
      <c r="D23" s="115"/>
      <c r="E23" s="116">
        <f>SUM(E24:E33)</f>
        <v>0</v>
      </c>
      <c r="F23" s="99">
        <f>SUM(F24:F33)</f>
        <v>0</v>
      </c>
      <c r="G23" s="99">
        <f t="shared" ref="G23" si="3">SUM(G24:G33)</f>
        <v>0</v>
      </c>
      <c r="H23" s="117">
        <f>SUM(H24:H33)</f>
        <v>0</v>
      </c>
      <c r="I23" s="117">
        <f t="shared" ref="I23:S23" si="4">SUM(I24:I33)</f>
        <v>0</v>
      </c>
      <c r="J23" s="117">
        <f t="shared" si="4"/>
        <v>0</v>
      </c>
      <c r="K23" s="117">
        <f t="shared" si="4"/>
        <v>0</v>
      </c>
      <c r="L23" s="117">
        <f t="shared" si="4"/>
        <v>0</v>
      </c>
      <c r="M23" s="117">
        <f t="shared" si="4"/>
        <v>0</v>
      </c>
      <c r="N23" s="117">
        <f>SUM(N24:N33)</f>
        <v>0</v>
      </c>
      <c r="O23" s="117">
        <f t="shared" si="4"/>
        <v>0</v>
      </c>
      <c r="P23" s="117">
        <f t="shared" si="4"/>
        <v>0</v>
      </c>
      <c r="Q23" s="117">
        <f t="shared" si="4"/>
        <v>0</v>
      </c>
      <c r="R23" s="117">
        <f t="shared" si="4"/>
        <v>0</v>
      </c>
      <c r="S23" s="117">
        <f t="shared" si="4"/>
        <v>0</v>
      </c>
      <c r="T23" s="118" t="str">
        <f>IF(F23&lt;&gt;T24,"Błąd w wyliczeniu","")</f>
        <v/>
      </c>
    </row>
    <row r="24" spans="1:20" x14ac:dyDescent="0.25">
      <c r="A24" s="102" t="s">
        <v>89</v>
      </c>
      <c r="B24" s="103"/>
      <c r="C24" s="104"/>
      <c r="D24" s="105"/>
      <c r="E24" s="106">
        <f t="shared" si="2"/>
        <v>0</v>
      </c>
      <c r="F24" s="107"/>
      <c r="G24" s="107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9"/>
      <c r="T24" s="110">
        <f>SUM(H23:S23)</f>
        <v>0</v>
      </c>
    </row>
    <row r="25" spans="1:20" x14ac:dyDescent="0.25">
      <c r="A25" s="102" t="s">
        <v>90</v>
      </c>
      <c r="B25" s="103"/>
      <c r="C25" s="104"/>
      <c r="D25" s="105"/>
      <c r="E25" s="106">
        <f t="shared" si="2"/>
        <v>0</v>
      </c>
      <c r="F25" s="107"/>
      <c r="G25" s="107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9"/>
      <c r="T25" s="111"/>
    </row>
    <row r="26" spans="1:20" x14ac:dyDescent="0.25">
      <c r="A26" s="102" t="s">
        <v>91</v>
      </c>
      <c r="B26" s="103"/>
      <c r="C26" s="104"/>
      <c r="D26" s="105"/>
      <c r="E26" s="106">
        <f t="shared" si="2"/>
        <v>0</v>
      </c>
      <c r="F26" s="107"/>
      <c r="G26" s="107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9"/>
      <c r="T26" s="111"/>
    </row>
    <row r="27" spans="1:20" x14ac:dyDescent="0.25">
      <c r="A27" s="102" t="s">
        <v>92</v>
      </c>
      <c r="B27" s="103"/>
      <c r="C27" s="104"/>
      <c r="D27" s="105"/>
      <c r="E27" s="106">
        <f t="shared" si="2"/>
        <v>0</v>
      </c>
      <c r="F27" s="107"/>
      <c r="G27" s="107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9"/>
      <c r="T27" s="111"/>
    </row>
    <row r="28" spans="1:20" x14ac:dyDescent="0.25">
      <c r="A28" s="102" t="s">
        <v>93</v>
      </c>
      <c r="B28" s="103"/>
      <c r="C28" s="104"/>
      <c r="D28" s="105"/>
      <c r="E28" s="106">
        <f t="shared" si="2"/>
        <v>0</v>
      </c>
      <c r="F28" s="107"/>
      <c r="G28" s="107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9"/>
      <c r="T28" s="111"/>
    </row>
    <row r="29" spans="1:20" x14ac:dyDescent="0.25">
      <c r="A29" s="102" t="s">
        <v>94</v>
      </c>
      <c r="B29" s="103"/>
      <c r="C29" s="104"/>
      <c r="D29" s="105"/>
      <c r="E29" s="106">
        <f t="shared" si="2"/>
        <v>0</v>
      </c>
      <c r="F29" s="107"/>
      <c r="G29" s="107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9"/>
      <c r="T29" s="111"/>
    </row>
    <row r="30" spans="1:20" x14ac:dyDescent="0.25">
      <c r="A30" s="102" t="s">
        <v>95</v>
      </c>
      <c r="B30" s="103"/>
      <c r="C30" s="104"/>
      <c r="D30" s="105"/>
      <c r="E30" s="106">
        <f t="shared" si="2"/>
        <v>0</v>
      </c>
      <c r="F30" s="107"/>
      <c r="G30" s="107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9"/>
      <c r="T30" s="111"/>
    </row>
    <row r="31" spans="1:20" x14ac:dyDescent="0.25">
      <c r="A31" s="102" t="s">
        <v>96</v>
      </c>
      <c r="B31" s="103"/>
      <c r="C31" s="104"/>
      <c r="D31" s="105"/>
      <c r="E31" s="106">
        <f t="shared" si="2"/>
        <v>0</v>
      </c>
      <c r="F31" s="107"/>
      <c r="G31" s="107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9"/>
      <c r="T31" s="111"/>
    </row>
    <row r="32" spans="1:20" x14ac:dyDescent="0.25">
      <c r="A32" s="102" t="s">
        <v>97</v>
      </c>
      <c r="B32" s="103"/>
      <c r="C32" s="104"/>
      <c r="D32" s="105"/>
      <c r="E32" s="106">
        <f t="shared" si="2"/>
        <v>0</v>
      </c>
      <c r="F32" s="107"/>
      <c r="G32" s="107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9"/>
      <c r="T32" s="111"/>
    </row>
    <row r="33" spans="1:20" x14ac:dyDescent="0.25">
      <c r="A33" s="102" t="s">
        <v>98</v>
      </c>
      <c r="B33" s="103"/>
      <c r="C33" s="104"/>
      <c r="D33" s="105"/>
      <c r="E33" s="119">
        <f t="shared" si="2"/>
        <v>0</v>
      </c>
      <c r="F33" s="120"/>
      <c r="G33" s="120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9"/>
      <c r="T33" s="121"/>
    </row>
    <row r="34" spans="1:20" ht="57.75" customHeight="1" x14ac:dyDescent="0.25">
      <c r="A34" s="112" t="s">
        <v>99</v>
      </c>
      <c r="B34" s="113" t="s">
        <v>167</v>
      </c>
      <c r="C34" s="114"/>
      <c r="D34" s="115"/>
      <c r="E34" s="99">
        <f>SUM(E35:E44)</f>
        <v>0</v>
      </c>
      <c r="F34" s="99">
        <f t="shared" ref="F34:G34" si="5">SUM(F35:F44)</f>
        <v>0</v>
      </c>
      <c r="G34" s="99">
        <f t="shared" si="5"/>
        <v>0</v>
      </c>
      <c r="H34" s="122">
        <f>SUM(H35:H44)</f>
        <v>0</v>
      </c>
      <c r="I34" s="122">
        <f t="shared" ref="I34:S34" si="6">SUM(I35:I44)</f>
        <v>0</v>
      </c>
      <c r="J34" s="122">
        <f t="shared" si="6"/>
        <v>0</v>
      </c>
      <c r="K34" s="122">
        <f t="shared" si="6"/>
        <v>0</v>
      </c>
      <c r="L34" s="122">
        <f t="shared" si="6"/>
        <v>0</v>
      </c>
      <c r="M34" s="122">
        <f t="shared" si="6"/>
        <v>0</v>
      </c>
      <c r="N34" s="122">
        <f t="shared" si="6"/>
        <v>0</v>
      </c>
      <c r="O34" s="122">
        <f t="shared" si="6"/>
        <v>0</v>
      </c>
      <c r="P34" s="122">
        <f t="shared" si="6"/>
        <v>0</v>
      </c>
      <c r="Q34" s="122">
        <f t="shared" si="6"/>
        <v>0</v>
      </c>
      <c r="R34" s="122">
        <f t="shared" si="6"/>
        <v>0</v>
      </c>
      <c r="S34" s="122">
        <f t="shared" si="6"/>
        <v>0</v>
      </c>
      <c r="T34" s="118" t="str">
        <f>IF(F34&lt;&gt;T35,"Błąd w wyliczeniu","")</f>
        <v/>
      </c>
    </row>
    <row r="35" spans="1:20" x14ac:dyDescent="0.25">
      <c r="A35" s="102" t="s">
        <v>100</v>
      </c>
      <c r="B35" s="103"/>
      <c r="C35" s="104"/>
      <c r="D35" s="105"/>
      <c r="E35" s="106">
        <f t="shared" si="2"/>
        <v>0</v>
      </c>
      <c r="F35" s="123"/>
      <c r="G35" s="123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9"/>
      <c r="T35" s="110">
        <f>SUM(H34:S34)</f>
        <v>0</v>
      </c>
    </row>
    <row r="36" spans="1:20" x14ac:dyDescent="0.25">
      <c r="A36" s="102" t="s">
        <v>101</v>
      </c>
      <c r="B36" s="103"/>
      <c r="C36" s="104"/>
      <c r="D36" s="105"/>
      <c r="E36" s="106">
        <f t="shared" si="2"/>
        <v>0</v>
      </c>
      <c r="F36" s="107"/>
      <c r="G36" s="107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9"/>
      <c r="T36" s="111"/>
    </row>
    <row r="37" spans="1:20" x14ac:dyDescent="0.25">
      <c r="A37" s="102" t="s">
        <v>102</v>
      </c>
      <c r="B37" s="103"/>
      <c r="C37" s="104"/>
      <c r="D37" s="105"/>
      <c r="E37" s="106">
        <f t="shared" si="2"/>
        <v>0</v>
      </c>
      <c r="F37" s="107"/>
      <c r="G37" s="107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9"/>
      <c r="T37" s="111"/>
    </row>
    <row r="38" spans="1:20" x14ac:dyDescent="0.25">
      <c r="A38" s="102" t="s">
        <v>103</v>
      </c>
      <c r="B38" s="103"/>
      <c r="C38" s="104"/>
      <c r="D38" s="105"/>
      <c r="E38" s="106">
        <f t="shared" si="2"/>
        <v>0</v>
      </c>
      <c r="F38" s="107"/>
      <c r="G38" s="107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9"/>
      <c r="T38" s="111"/>
    </row>
    <row r="39" spans="1:20" x14ac:dyDescent="0.25">
      <c r="A39" s="102" t="s">
        <v>104</v>
      </c>
      <c r="B39" s="103"/>
      <c r="C39" s="104"/>
      <c r="D39" s="105"/>
      <c r="E39" s="106">
        <f t="shared" si="2"/>
        <v>0</v>
      </c>
      <c r="F39" s="107"/>
      <c r="G39" s="107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9"/>
      <c r="T39" s="111"/>
    </row>
    <row r="40" spans="1:20" x14ac:dyDescent="0.25">
      <c r="A40" s="102" t="s">
        <v>105</v>
      </c>
      <c r="B40" s="103"/>
      <c r="C40" s="104"/>
      <c r="D40" s="105"/>
      <c r="E40" s="106">
        <f t="shared" si="2"/>
        <v>0</v>
      </c>
      <c r="F40" s="107"/>
      <c r="G40" s="107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9"/>
      <c r="T40" s="111"/>
    </row>
    <row r="41" spans="1:20" x14ac:dyDescent="0.25">
      <c r="A41" s="102" t="s">
        <v>106</v>
      </c>
      <c r="B41" s="103"/>
      <c r="C41" s="104"/>
      <c r="D41" s="105"/>
      <c r="E41" s="106">
        <f t="shared" si="2"/>
        <v>0</v>
      </c>
      <c r="F41" s="107"/>
      <c r="G41" s="107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9"/>
      <c r="T41" s="111"/>
    </row>
    <row r="42" spans="1:20" x14ac:dyDescent="0.25">
      <c r="A42" s="102" t="s">
        <v>107</v>
      </c>
      <c r="B42" s="103"/>
      <c r="C42" s="104"/>
      <c r="D42" s="105"/>
      <c r="E42" s="106">
        <f t="shared" si="2"/>
        <v>0</v>
      </c>
      <c r="F42" s="107"/>
      <c r="G42" s="107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9"/>
      <c r="T42" s="111"/>
    </row>
    <row r="43" spans="1:20" x14ac:dyDescent="0.25">
      <c r="A43" s="102" t="s">
        <v>108</v>
      </c>
      <c r="B43" s="103"/>
      <c r="C43" s="104"/>
      <c r="D43" s="105"/>
      <c r="E43" s="106">
        <f t="shared" si="2"/>
        <v>0</v>
      </c>
      <c r="F43" s="107"/>
      <c r="G43" s="107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9"/>
      <c r="T43" s="111"/>
    </row>
    <row r="44" spans="1:20" x14ac:dyDescent="0.25">
      <c r="A44" s="102" t="s">
        <v>109</v>
      </c>
      <c r="B44" s="103"/>
      <c r="C44" s="104"/>
      <c r="D44" s="105"/>
      <c r="E44" s="119">
        <f t="shared" si="2"/>
        <v>0</v>
      </c>
      <c r="F44" s="120"/>
      <c r="G44" s="12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9"/>
      <c r="T44" s="111"/>
    </row>
    <row r="45" spans="1:20" ht="45" customHeight="1" x14ac:dyDescent="0.25">
      <c r="A45" s="112" t="s">
        <v>110</v>
      </c>
      <c r="B45" s="113" t="s">
        <v>132</v>
      </c>
      <c r="C45" s="114"/>
      <c r="D45" s="115"/>
      <c r="E45" s="142">
        <f>SUM(E46:E55)</f>
        <v>0</v>
      </c>
      <c r="F45" s="142">
        <f t="shared" ref="F45:S45" si="7">SUM(F46:F55)</f>
        <v>0</v>
      </c>
      <c r="G45" s="142">
        <f t="shared" si="7"/>
        <v>0</v>
      </c>
      <c r="H45" s="115">
        <f t="shared" si="7"/>
        <v>0</v>
      </c>
      <c r="I45" s="115">
        <f t="shared" si="7"/>
        <v>0</v>
      </c>
      <c r="J45" s="115">
        <f t="shared" si="7"/>
        <v>0</v>
      </c>
      <c r="K45" s="115">
        <f t="shared" si="7"/>
        <v>0</v>
      </c>
      <c r="L45" s="115">
        <f t="shared" si="7"/>
        <v>0</v>
      </c>
      <c r="M45" s="115">
        <f t="shared" si="7"/>
        <v>0</v>
      </c>
      <c r="N45" s="115">
        <f t="shared" si="7"/>
        <v>0</v>
      </c>
      <c r="O45" s="115">
        <f t="shared" si="7"/>
        <v>0</v>
      </c>
      <c r="P45" s="115">
        <f t="shared" si="7"/>
        <v>0</v>
      </c>
      <c r="Q45" s="115">
        <f t="shared" si="7"/>
        <v>0</v>
      </c>
      <c r="R45" s="115">
        <f t="shared" si="7"/>
        <v>0</v>
      </c>
      <c r="S45" s="115">
        <f t="shared" si="7"/>
        <v>0</v>
      </c>
      <c r="T45" s="118" t="str">
        <f>IF(F45&lt;&gt;T46,"Błąd w wyliczeniu","")</f>
        <v/>
      </c>
    </row>
    <row r="46" spans="1:20" x14ac:dyDescent="0.25">
      <c r="A46" s="102" t="s">
        <v>111</v>
      </c>
      <c r="B46" s="103"/>
      <c r="C46" s="104"/>
      <c r="D46" s="105"/>
      <c r="E46" s="106">
        <f t="shared" si="2"/>
        <v>0</v>
      </c>
      <c r="F46" s="123"/>
      <c r="G46" s="123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9"/>
      <c r="T46" s="110">
        <f>SUM(H45:S45)</f>
        <v>0</v>
      </c>
    </row>
    <row r="47" spans="1:20" x14ac:dyDescent="0.25">
      <c r="A47" s="102" t="s">
        <v>112</v>
      </c>
      <c r="B47" s="103"/>
      <c r="C47" s="104"/>
      <c r="D47" s="105"/>
      <c r="E47" s="106">
        <f t="shared" si="2"/>
        <v>0</v>
      </c>
      <c r="F47" s="107"/>
      <c r="G47" s="107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9"/>
      <c r="T47" s="111"/>
    </row>
    <row r="48" spans="1:20" x14ac:dyDescent="0.25">
      <c r="A48" s="102" t="s">
        <v>113</v>
      </c>
      <c r="B48" s="103"/>
      <c r="C48" s="104"/>
      <c r="D48" s="105"/>
      <c r="E48" s="106">
        <f t="shared" si="2"/>
        <v>0</v>
      </c>
      <c r="F48" s="107"/>
      <c r="G48" s="107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9"/>
      <c r="T48" s="111"/>
    </row>
    <row r="49" spans="1:21" x14ac:dyDescent="0.25">
      <c r="A49" s="102" t="s">
        <v>114</v>
      </c>
      <c r="B49" s="103"/>
      <c r="C49" s="104"/>
      <c r="D49" s="105"/>
      <c r="E49" s="119">
        <f t="shared" si="2"/>
        <v>0</v>
      </c>
      <c r="F49" s="107"/>
      <c r="G49" s="107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9"/>
      <c r="T49" s="111"/>
    </row>
    <row r="50" spans="1:21" x14ac:dyDescent="0.25">
      <c r="A50" s="102" t="s">
        <v>115</v>
      </c>
      <c r="B50" s="103"/>
      <c r="C50" s="103"/>
      <c r="D50" s="105"/>
      <c r="E50" s="124">
        <f t="shared" si="2"/>
        <v>0</v>
      </c>
      <c r="F50" s="107"/>
      <c r="G50" s="107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9"/>
      <c r="T50" s="111"/>
    </row>
    <row r="51" spans="1:21" x14ac:dyDescent="0.25">
      <c r="A51" s="102" t="s">
        <v>116</v>
      </c>
      <c r="B51" s="103"/>
      <c r="C51" s="103"/>
      <c r="D51" s="105"/>
      <c r="E51" s="124">
        <f t="shared" si="2"/>
        <v>0</v>
      </c>
      <c r="F51" s="107"/>
      <c r="G51" s="107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9"/>
      <c r="T51" s="111"/>
    </row>
    <row r="52" spans="1:21" x14ac:dyDescent="0.25">
      <c r="A52" s="102" t="s">
        <v>117</v>
      </c>
      <c r="B52" s="103"/>
      <c r="C52" s="103"/>
      <c r="D52" s="105"/>
      <c r="E52" s="124">
        <f t="shared" si="2"/>
        <v>0</v>
      </c>
      <c r="F52" s="107"/>
      <c r="G52" s="107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9"/>
      <c r="T52" s="111"/>
    </row>
    <row r="53" spans="1:21" x14ac:dyDescent="0.25">
      <c r="A53" s="102" t="s">
        <v>118</v>
      </c>
      <c r="B53" s="103"/>
      <c r="C53" s="103"/>
      <c r="D53" s="105"/>
      <c r="E53" s="124">
        <f t="shared" si="2"/>
        <v>0</v>
      </c>
      <c r="F53" s="107"/>
      <c r="G53" s="107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9"/>
      <c r="T53" s="111"/>
    </row>
    <row r="54" spans="1:21" x14ac:dyDescent="0.25">
      <c r="A54" s="102" t="s">
        <v>119</v>
      </c>
      <c r="B54" s="103"/>
      <c r="C54" s="103"/>
      <c r="D54" s="105"/>
      <c r="E54" s="124">
        <f t="shared" si="2"/>
        <v>0</v>
      </c>
      <c r="F54" s="107"/>
      <c r="G54" s="107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11"/>
    </row>
    <row r="55" spans="1:21" x14ac:dyDescent="0.25">
      <c r="A55" s="102" t="s">
        <v>120</v>
      </c>
      <c r="B55" s="103"/>
      <c r="C55" s="103"/>
      <c r="D55" s="105"/>
      <c r="E55" s="124">
        <f t="shared" si="2"/>
        <v>0</v>
      </c>
      <c r="F55" s="107"/>
      <c r="G55" s="107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9"/>
      <c r="T55" s="121"/>
    </row>
    <row r="56" spans="1:21" ht="66" customHeight="1" x14ac:dyDescent="0.25">
      <c r="A56" s="112" t="s">
        <v>121</v>
      </c>
      <c r="B56" s="113" t="s">
        <v>170</v>
      </c>
      <c r="C56" s="125"/>
      <c r="D56" s="115"/>
      <c r="E56" s="142">
        <f>SUM(E57:E58)</f>
        <v>0</v>
      </c>
      <c r="F56" s="142">
        <f t="shared" ref="F56:S56" si="8">SUM(F57:F58)</f>
        <v>0</v>
      </c>
      <c r="G56" s="142">
        <f t="shared" si="8"/>
        <v>0</v>
      </c>
      <c r="H56" s="115">
        <f t="shared" si="8"/>
        <v>0</v>
      </c>
      <c r="I56" s="115">
        <f t="shared" si="8"/>
        <v>0</v>
      </c>
      <c r="J56" s="115">
        <f t="shared" si="8"/>
        <v>0</v>
      </c>
      <c r="K56" s="115">
        <f t="shared" si="8"/>
        <v>0</v>
      </c>
      <c r="L56" s="115">
        <f t="shared" si="8"/>
        <v>0</v>
      </c>
      <c r="M56" s="115">
        <f t="shared" si="8"/>
        <v>0</v>
      </c>
      <c r="N56" s="115">
        <f t="shared" si="8"/>
        <v>0</v>
      </c>
      <c r="O56" s="115">
        <f t="shared" si="8"/>
        <v>0</v>
      </c>
      <c r="P56" s="115">
        <f t="shared" si="8"/>
        <v>0</v>
      </c>
      <c r="Q56" s="115">
        <f t="shared" si="8"/>
        <v>0</v>
      </c>
      <c r="R56" s="115">
        <f t="shared" si="8"/>
        <v>0</v>
      </c>
      <c r="S56" s="115">
        <f t="shared" si="8"/>
        <v>0</v>
      </c>
      <c r="T56" s="118" t="str">
        <f>IF(F56&lt;&gt;T57,"Błąd w wyliczeniu","")</f>
        <v/>
      </c>
      <c r="U56" s="126"/>
    </row>
    <row r="57" spans="1:21" x14ac:dyDescent="0.25">
      <c r="A57" s="102" t="s">
        <v>175</v>
      </c>
      <c r="B57" s="103"/>
      <c r="C57" s="103"/>
      <c r="D57" s="105"/>
      <c r="E57" s="124">
        <f t="shared" si="2"/>
        <v>0</v>
      </c>
      <c r="F57" s="107"/>
      <c r="G57" s="107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9"/>
      <c r="T57" s="110">
        <f>SUM(H56:S56)</f>
        <v>0</v>
      </c>
    </row>
    <row r="58" spans="1:21" x14ac:dyDescent="0.25">
      <c r="A58" s="102" t="s">
        <v>176</v>
      </c>
      <c r="B58" s="103"/>
      <c r="C58" s="103"/>
      <c r="D58" s="105"/>
      <c r="E58" s="127">
        <f t="shared" si="2"/>
        <v>0</v>
      </c>
      <c r="F58" s="107"/>
      <c r="G58" s="107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9"/>
      <c r="T58" s="111"/>
    </row>
    <row r="59" spans="1:21" x14ac:dyDescent="0.25">
      <c r="A59" s="136" t="s">
        <v>173</v>
      </c>
      <c r="B59" s="137" t="s">
        <v>174</v>
      </c>
      <c r="C59" s="137"/>
      <c r="D59" s="138"/>
      <c r="E59" s="139">
        <f>SUM(E60:E61)</f>
        <v>0</v>
      </c>
      <c r="F59" s="139">
        <f t="shared" ref="F59:S59" si="9">SUM(F60:F61)</f>
        <v>0</v>
      </c>
      <c r="G59" s="139">
        <f t="shared" si="9"/>
        <v>0</v>
      </c>
      <c r="H59" s="140">
        <f t="shared" si="9"/>
        <v>0</v>
      </c>
      <c r="I59" s="140">
        <f t="shared" si="9"/>
        <v>0</v>
      </c>
      <c r="J59" s="140">
        <f t="shared" si="9"/>
        <v>0</v>
      </c>
      <c r="K59" s="140">
        <f t="shared" si="9"/>
        <v>0</v>
      </c>
      <c r="L59" s="140">
        <f t="shared" si="9"/>
        <v>0</v>
      </c>
      <c r="M59" s="140">
        <f t="shared" si="9"/>
        <v>0</v>
      </c>
      <c r="N59" s="140">
        <f t="shared" si="9"/>
        <v>0</v>
      </c>
      <c r="O59" s="140">
        <f t="shared" si="9"/>
        <v>0</v>
      </c>
      <c r="P59" s="140">
        <f t="shared" si="9"/>
        <v>0</v>
      </c>
      <c r="Q59" s="140">
        <f t="shared" si="9"/>
        <v>0</v>
      </c>
      <c r="R59" s="140">
        <f t="shared" si="9"/>
        <v>0</v>
      </c>
      <c r="S59" s="140">
        <f t="shared" si="9"/>
        <v>0</v>
      </c>
      <c r="T59" s="110"/>
    </row>
    <row r="60" spans="1:21" x14ac:dyDescent="0.25">
      <c r="A60" s="102" t="s">
        <v>177</v>
      </c>
      <c r="B60" s="103"/>
      <c r="C60" s="103"/>
      <c r="D60" s="105"/>
      <c r="E60" s="140">
        <f>D60*C60</f>
        <v>0</v>
      </c>
      <c r="F60" s="141"/>
      <c r="G60" s="141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9"/>
      <c r="T60" s="110"/>
    </row>
    <row r="61" spans="1:21" x14ac:dyDescent="0.25">
      <c r="A61" s="102" t="s">
        <v>178</v>
      </c>
      <c r="B61" s="103"/>
      <c r="C61" s="103"/>
      <c r="D61" s="105"/>
      <c r="E61" s="135">
        <f t="shared" ref="E61" si="10">D61*C61</f>
        <v>0</v>
      </c>
      <c r="F61" s="141"/>
      <c r="G61" s="141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11"/>
    </row>
    <row r="62" spans="1:21" ht="31.2" customHeight="1" x14ac:dyDescent="0.25">
      <c r="A62" s="184" t="s">
        <v>131</v>
      </c>
      <c r="B62" s="185"/>
      <c r="C62" s="185"/>
      <c r="D62" s="186"/>
      <c r="E62" s="143">
        <f>SUM(E59+E56+E45+E34+E23+E12)</f>
        <v>0</v>
      </c>
      <c r="F62" s="143">
        <f>SUM(F59+F56+F45+F34+F23+F12)</f>
        <v>0</v>
      </c>
      <c r="G62" s="143">
        <f t="shared" ref="G62:S62" si="11">SUM(G59+G56+G45+G34+G23+G12)</f>
        <v>0</v>
      </c>
      <c r="H62" s="143">
        <f t="shared" si="11"/>
        <v>0</v>
      </c>
      <c r="I62" s="143">
        <f t="shared" si="11"/>
        <v>0</v>
      </c>
      <c r="J62" s="143">
        <f t="shared" si="11"/>
        <v>0</v>
      </c>
      <c r="K62" s="143">
        <f t="shared" si="11"/>
        <v>0</v>
      </c>
      <c r="L62" s="143">
        <f t="shared" si="11"/>
        <v>0</v>
      </c>
      <c r="M62" s="143">
        <f t="shared" si="11"/>
        <v>0</v>
      </c>
      <c r="N62" s="143">
        <f t="shared" si="11"/>
        <v>0</v>
      </c>
      <c r="O62" s="143">
        <f t="shared" si="11"/>
        <v>0</v>
      </c>
      <c r="P62" s="143">
        <f t="shared" si="11"/>
        <v>0</v>
      </c>
      <c r="Q62" s="143">
        <f t="shared" si="11"/>
        <v>0</v>
      </c>
      <c r="R62" s="143">
        <f t="shared" si="11"/>
        <v>0</v>
      </c>
      <c r="S62" s="143">
        <f t="shared" si="11"/>
        <v>0</v>
      </c>
      <c r="T62" s="111"/>
    </row>
    <row r="63" spans="1:21" ht="13.8" x14ac:dyDescent="0.25">
      <c r="A63" s="128"/>
      <c r="B63" s="129"/>
      <c r="C63" s="129"/>
      <c r="D63" s="129"/>
      <c r="E63" s="128"/>
      <c r="F63" s="129"/>
      <c r="G63" s="129"/>
      <c r="H63" s="128"/>
      <c r="I63" s="128"/>
      <c r="J63" s="128"/>
      <c r="K63" s="129"/>
      <c r="L63" s="129"/>
      <c r="M63" s="129"/>
      <c r="N63" s="129"/>
      <c r="O63" s="129"/>
      <c r="P63" s="129"/>
      <c r="Q63" s="129"/>
      <c r="R63" s="129"/>
      <c r="S63" s="128"/>
    </row>
    <row r="64" spans="1:21" ht="78.599999999999994" customHeight="1" x14ac:dyDescent="0.25">
      <c r="A64" s="175" t="s">
        <v>68</v>
      </c>
      <c r="B64" s="176"/>
      <c r="C64" s="176"/>
      <c r="D64" s="176"/>
      <c r="E64" s="177"/>
      <c r="F64" s="130"/>
      <c r="G64" s="130"/>
      <c r="H64" s="179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1"/>
    </row>
    <row r="65" spans="1:19" x14ac:dyDescent="0.25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</row>
    <row r="66" spans="1:19" x14ac:dyDescent="0.25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</row>
    <row r="67" spans="1:19" x14ac:dyDescent="0.25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</row>
    <row r="68" spans="1:19" ht="28.95" customHeight="1" x14ac:dyDescent="0.25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</row>
    <row r="69" spans="1:19" ht="13.8" x14ac:dyDescent="0.25">
      <c r="A69" s="131"/>
      <c r="B69" s="131"/>
      <c r="C69" s="131"/>
      <c r="D69" s="131"/>
      <c r="E69" s="132"/>
      <c r="F69" s="132"/>
      <c r="G69" s="132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</row>
    <row r="70" spans="1:19" ht="15" customHeight="1" x14ac:dyDescent="0.25">
      <c r="A70" s="174"/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</row>
    <row r="72" spans="1:19" ht="13.8" hidden="1" x14ac:dyDescent="0.25">
      <c r="E72" s="16"/>
      <c r="F72" s="16"/>
      <c r="G72" s="16"/>
    </row>
    <row r="87" ht="15" hidden="1" customHeight="1" x14ac:dyDescent="0.25"/>
    <row r="88" ht="23.25" hidden="1" customHeight="1" x14ac:dyDescent="0.25"/>
    <row r="110" ht="16.5" hidden="1" customHeight="1" x14ac:dyDescent="0.25"/>
    <row r="111" ht="37.5" hidden="1" customHeight="1" x14ac:dyDescent="0.25"/>
    <row r="127" ht="27.75" hidden="1" customHeight="1" x14ac:dyDescent="0.25"/>
    <row r="150" ht="27.75" hidden="1" customHeight="1" x14ac:dyDescent="0.25"/>
  </sheetData>
  <customSheetViews>
    <customSheetView guid="{CC165CAF-6CB5-44ED-AAE2-3629F05C34D7}" scale="80" showGridLines="0" fitToPage="1" hiddenRows="1" hiddenColumns="1">
      <selection activeCell="B2" sqref="B2"/>
      <pageMargins left="0.25" right="0.25" top="0.75" bottom="0.75" header="0.3" footer="0.3"/>
      <pageSetup paperSize="9" scale="63" fitToHeight="0" orientation="landscape" horizontalDpi="0" verticalDpi="0" r:id="rId1"/>
    </customSheetView>
    <customSheetView guid="{4C2ABD47-A738-4BE8-A7E5-E7209917B49C}" scale="80" showGridLines="0" fitToPage="1" hiddenRows="1" hiddenColumns="1">
      <selection activeCell="B2" sqref="B2"/>
      <pageMargins left="0.25" right="0.25" top="0.75" bottom="0.75" header="0.3" footer="0.3"/>
      <pageSetup paperSize="9" scale="63" fitToHeight="0" orientation="landscape" horizontalDpi="0" verticalDpi="0" r:id="rId2"/>
    </customSheetView>
    <customSheetView guid="{C07801DF-60BB-4AD1-B4F1-44D4CBCD914A}" scale="80" showGridLines="0" fitToPage="1" hiddenRows="1" hiddenColumns="1">
      <selection activeCell="B2" sqref="B2"/>
      <pageMargins left="0.25" right="0.25" top="0.75" bottom="0.75" header="0.3" footer="0.3"/>
      <pageSetup paperSize="9" scale="63" fitToHeight="0" orientation="landscape" horizontalDpi="0" verticalDpi="0" r:id="rId3"/>
    </customSheetView>
  </customSheetViews>
  <mergeCells count="29">
    <mergeCell ref="F10:F11"/>
    <mergeCell ref="A6:G6"/>
    <mergeCell ref="A7:G7"/>
    <mergeCell ref="A70:S70"/>
    <mergeCell ref="A64:E64"/>
    <mergeCell ref="A67:S67"/>
    <mergeCell ref="H64:S64"/>
    <mergeCell ref="A10:A11"/>
    <mergeCell ref="A62:D62"/>
    <mergeCell ref="B10:B11"/>
    <mergeCell ref="C10:C11"/>
    <mergeCell ref="D10:D11"/>
    <mergeCell ref="A68:S68"/>
    <mergeCell ref="K1:S1"/>
    <mergeCell ref="K2:S2"/>
    <mergeCell ref="N5:P5"/>
    <mergeCell ref="K5:M5"/>
    <mergeCell ref="E10:E11"/>
    <mergeCell ref="A4:S4"/>
    <mergeCell ref="A9:S9"/>
    <mergeCell ref="H10:S10"/>
    <mergeCell ref="Q6:S6"/>
    <mergeCell ref="Q7:S7"/>
    <mergeCell ref="N6:P6"/>
    <mergeCell ref="N7:P7"/>
    <mergeCell ref="K6:M6"/>
    <mergeCell ref="K7:M7"/>
    <mergeCell ref="N8:P8"/>
    <mergeCell ref="G10:G11"/>
  </mergeCells>
  <pageMargins left="0.25" right="0.25" top="0.75" bottom="0.75" header="0.3" footer="0.3"/>
  <pageSetup paperSize="9" scale="63" fitToHeight="0" orientation="landscape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36"/>
  <sheetViews>
    <sheetView showGridLines="0" tabSelected="1" zoomScale="81" zoomScaleNormal="81" workbookViewId="0">
      <selection activeCell="S14" sqref="S14:V14"/>
    </sheetView>
  </sheetViews>
  <sheetFormatPr defaultColWidth="0" defaultRowHeight="13.8" zeroHeight="1" x14ac:dyDescent="0.25"/>
  <cols>
    <col min="1" max="1" width="4.6640625" style="16" customWidth="1"/>
    <col min="2" max="2" width="57.33203125" style="16" customWidth="1"/>
    <col min="3" max="3" width="11.33203125" style="16" customWidth="1"/>
    <col min="4" max="4" width="11" style="16" customWidth="1"/>
    <col min="5" max="9" width="10.44140625" style="16" bestFit="1" customWidth="1"/>
    <col min="10" max="13" width="11.6640625" style="16" bestFit="1" customWidth="1"/>
    <col min="14" max="16" width="10.44140625" style="16" bestFit="1" customWidth="1"/>
    <col min="17" max="17" width="11.6640625" style="16" customWidth="1"/>
    <col min="18" max="18" width="10.5546875" style="16" customWidth="1"/>
    <col min="19" max="19" width="14.77734375" style="16" customWidth="1"/>
    <col min="20" max="21" width="13.5546875" style="16" customWidth="1"/>
    <col min="22" max="22" width="14.5546875" style="16" customWidth="1"/>
    <col min="23" max="23" width="8.88671875" style="16" customWidth="1"/>
    <col min="24" max="16384" width="8.88671875" style="16" hidden="1"/>
  </cols>
  <sheetData>
    <row r="1" spans="1:22" x14ac:dyDescent="0.25"/>
    <row r="2" spans="1:22" x14ac:dyDescent="0.25"/>
    <row r="3" spans="1:22" x14ac:dyDescent="0.25"/>
    <row r="4" spans="1:22" x14ac:dyDescent="0.25"/>
    <row r="5" spans="1:22" ht="24.75" customHeight="1" x14ac:dyDescent="0.25">
      <c r="L5" s="228" t="s">
        <v>172</v>
      </c>
      <c r="M5" s="228"/>
      <c r="N5" s="228"/>
      <c r="O5" s="228"/>
      <c r="P5" s="228"/>
      <c r="Q5" s="228"/>
      <c r="R5" s="228"/>
    </row>
    <row r="6" spans="1:22" ht="23.25" customHeight="1" x14ac:dyDescent="0.25">
      <c r="L6" s="228" t="s">
        <v>151</v>
      </c>
      <c r="M6" s="228"/>
      <c r="N6" s="228"/>
      <c r="O6" s="228"/>
      <c r="P6" s="228"/>
      <c r="Q6" s="228"/>
      <c r="R6" s="228"/>
    </row>
    <row r="7" spans="1:22" ht="15" customHeight="1" x14ac:dyDescent="0.25">
      <c r="B7" s="231" t="s">
        <v>64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17"/>
      <c r="T7" s="17"/>
      <c r="U7" s="17"/>
      <c r="V7" s="17"/>
    </row>
    <row r="8" spans="1:22" x14ac:dyDescent="0.25">
      <c r="B8" s="19"/>
    </row>
    <row r="9" spans="1:22" ht="30" customHeight="1" x14ac:dyDescent="0.25">
      <c r="A9" s="232" t="s">
        <v>168</v>
      </c>
      <c r="B9" s="233"/>
      <c r="C9" s="233"/>
      <c r="D9" s="233"/>
      <c r="E9" s="233"/>
      <c r="F9" s="233"/>
      <c r="G9" s="233"/>
      <c r="H9" s="233"/>
      <c r="I9" s="233"/>
      <c r="J9" s="234"/>
      <c r="K9" s="234"/>
      <c r="L9" s="234"/>
      <c r="M9" s="234"/>
      <c r="N9" s="233"/>
      <c r="O9" s="233"/>
      <c r="P9" s="233"/>
      <c r="Q9" s="235"/>
      <c r="R9" s="20">
        <f>SUM(R10:R12)</f>
        <v>0</v>
      </c>
      <c r="S9" s="229" t="str">
        <f>IF(R9&gt;10,"Maksymalna liczba osób przewidzianych do zatrudnienia nie może przekroczyć 10","")</f>
        <v/>
      </c>
      <c r="T9" s="230"/>
      <c r="U9" s="230"/>
      <c r="V9" s="230"/>
    </row>
    <row r="10" spans="1:22" x14ac:dyDescent="0.25">
      <c r="A10" s="189"/>
      <c r="B10" s="189"/>
      <c r="C10" s="190" t="s">
        <v>152</v>
      </c>
      <c r="D10" s="190"/>
      <c r="E10" s="190"/>
      <c r="F10" s="190"/>
      <c r="G10" s="190"/>
      <c r="H10" s="190"/>
      <c r="I10" s="190"/>
      <c r="J10" s="191"/>
      <c r="K10" s="191"/>
      <c r="L10" s="191"/>
      <c r="M10" s="191"/>
      <c r="N10" s="190"/>
      <c r="O10" s="190"/>
      <c r="P10" s="190"/>
      <c r="Q10" s="190"/>
      <c r="R10" s="21"/>
      <c r="S10" s="22"/>
      <c r="T10" s="22"/>
      <c r="U10" s="22"/>
      <c r="V10" s="22"/>
    </row>
    <row r="11" spans="1:22" x14ac:dyDescent="0.25">
      <c r="A11" s="189"/>
      <c r="B11" s="189"/>
      <c r="C11" s="190" t="s">
        <v>138</v>
      </c>
      <c r="D11" s="190"/>
      <c r="E11" s="190"/>
      <c r="F11" s="190"/>
      <c r="G11" s="190"/>
      <c r="H11" s="190"/>
      <c r="I11" s="190"/>
      <c r="J11" s="191"/>
      <c r="K11" s="191"/>
      <c r="L11" s="191"/>
      <c r="M11" s="191"/>
      <c r="N11" s="190"/>
      <c r="O11" s="190"/>
      <c r="P11" s="190"/>
      <c r="Q11" s="190"/>
      <c r="R11" s="21"/>
      <c r="S11" s="22"/>
      <c r="T11" s="22"/>
      <c r="U11" s="22"/>
      <c r="V11" s="22"/>
    </row>
    <row r="12" spans="1:22" x14ac:dyDescent="0.25">
      <c r="A12" s="189"/>
      <c r="B12" s="189"/>
      <c r="C12" s="190" t="s">
        <v>153</v>
      </c>
      <c r="D12" s="190"/>
      <c r="E12" s="190"/>
      <c r="F12" s="190"/>
      <c r="G12" s="190"/>
      <c r="H12" s="190"/>
      <c r="I12" s="190"/>
      <c r="J12" s="191"/>
      <c r="K12" s="191"/>
      <c r="L12" s="191"/>
      <c r="M12" s="191"/>
      <c r="N12" s="190"/>
      <c r="O12" s="190"/>
      <c r="P12" s="190"/>
      <c r="Q12" s="190"/>
      <c r="R12" s="21"/>
      <c r="S12" s="22"/>
      <c r="T12" s="22"/>
      <c r="U12" s="22"/>
      <c r="V12" s="22"/>
    </row>
    <row r="13" spans="1:22" x14ac:dyDescent="0.25">
      <c r="Q13" s="23"/>
    </row>
    <row r="14" spans="1:22" ht="14.4" customHeight="1" x14ac:dyDescent="0.25">
      <c r="A14" s="190" t="s">
        <v>23</v>
      </c>
      <c r="B14" s="190"/>
      <c r="C14" s="190"/>
      <c r="D14" s="190"/>
      <c r="E14" s="190"/>
      <c r="F14" s="190"/>
      <c r="G14" s="190"/>
      <c r="H14" s="190"/>
      <c r="I14" s="190"/>
      <c r="J14" s="191"/>
      <c r="K14" s="191"/>
      <c r="L14" s="191"/>
      <c r="M14" s="191"/>
      <c r="N14" s="190"/>
      <c r="O14" s="190"/>
      <c r="P14" s="190"/>
      <c r="Q14" s="236">
        <f>SUM(C18:N23)</f>
        <v>0</v>
      </c>
      <c r="R14" s="236"/>
      <c r="S14" s="237" t="str">
        <f>IF(Q14&gt;R9*35212,"Maksymalna wartość dotacji inwestycyjnej na 1 miejsce pracy wynosi 35212,00 zł","")</f>
        <v/>
      </c>
      <c r="T14" s="237"/>
      <c r="U14" s="237"/>
      <c r="V14" s="237"/>
    </row>
    <row r="15" spans="1:22" x14ac:dyDescent="0.25">
      <c r="B15" s="19"/>
    </row>
    <row r="16" spans="1:22" ht="14.4" x14ac:dyDescent="0.25">
      <c r="A16" s="24" t="s">
        <v>53</v>
      </c>
      <c r="B16" s="24" t="s">
        <v>139</v>
      </c>
      <c r="C16" s="238" t="s">
        <v>0</v>
      </c>
      <c r="D16" s="238"/>
      <c r="E16" s="238"/>
      <c r="F16" s="238"/>
      <c r="G16" s="238"/>
      <c r="H16" s="238"/>
      <c r="I16" s="238"/>
      <c r="J16" s="239"/>
      <c r="K16" s="239"/>
      <c r="L16" s="239"/>
      <c r="M16" s="239"/>
      <c r="N16" s="238"/>
      <c r="O16" s="238" t="s">
        <v>1</v>
      </c>
      <c r="P16" s="238"/>
      <c r="Q16" s="238"/>
      <c r="R16" s="238"/>
      <c r="S16" s="240" t="str">
        <f>IF(SUM(C18:N24)&gt;R9*35212,"Przekroczono limit wydatków założonych w dotacji inwestycyjnej","")</f>
        <v/>
      </c>
      <c r="T16" s="237"/>
      <c r="U16" s="237"/>
      <c r="V16" s="237"/>
    </row>
    <row r="17" spans="1:18" x14ac:dyDescent="0.25">
      <c r="A17" s="25"/>
      <c r="B17" s="25" t="s">
        <v>2</v>
      </c>
      <c r="C17" s="26" t="s">
        <v>3</v>
      </c>
      <c r="D17" s="26" t="s">
        <v>4</v>
      </c>
      <c r="E17" s="26" t="s">
        <v>5</v>
      </c>
      <c r="F17" s="26" t="s">
        <v>6</v>
      </c>
      <c r="G17" s="26" t="s">
        <v>7</v>
      </c>
      <c r="H17" s="26" t="s">
        <v>8</v>
      </c>
      <c r="I17" s="26" t="s">
        <v>122</v>
      </c>
      <c r="J17" s="27" t="s">
        <v>123</v>
      </c>
      <c r="K17" s="27" t="s">
        <v>124</v>
      </c>
      <c r="L17" s="27" t="s">
        <v>125</v>
      </c>
      <c r="M17" s="27" t="s">
        <v>126</v>
      </c>
      <c r="N17" s="26" t="s">
        <v>127</v>
      </c>
      <c r="O17" s="26" t="s">
        <v>11</v>
      </c>
      <c r="P17" s="26" t="s">
        <v>12</v>
      </c>
      <c r="Q17" s="26" t="s">
        <v>9</v>
      </c>
      <c r="R17" s="26" t="s">
        <v>10</v>
      </c>
    </row>
    <row r="18" spans="1:18" ht="62.4" customHeight="1" x14ac:dyDescent="0.25">
      <c r="A18" s="28">
        <v>1</v>
      </c>
      <c r="B18" s="29" t="s">
        <v>154</v>
      </c>
      <c r="C18" s="30">
        <f>SUM('Harmonogram rzeczowo-finansowy'!H12)</f>
        <v>0</v>
      </c>
      <c r="D18" s="30">
        <f>SUM('Harmonogram rzeczowo-finansowy'!I12)</f>
        <v>0</v>
      </c>
      <c r="E18" s="30">
        <f>SUM('Harmonogram rzeczowo-finansowy'!J12)</f>
        <v>0</v>
      </c>
      <c r="F18" s="30">
        <f>SUM('Harmonogram rzeczowo-finansowy'!K12)</f>
        <v>0</v>
      </c>
      <c r="G18" s="30">
        <f>SUM('Harmonogram rzeczowo-finansowy'!L12)</f>
        <v>0</v>
      </c>
      <c r="H18" s="30">
        <f>SUM('Harmonogram rzeczowo-finansowy'!M12)</f>
        <v>0</v>
      </c>
      <c r="I18" s="30">
        <f>SUM('Harmonogram rzeczowo-finansowy'!N12)</f>
        <v>0</v>
      </c>
      <c r="J18" s="30">
        <f>SUM('Harmonogram rzeczowo-finansowy'!O12)</f>
        <v>0</v>
      </c>
      <c r="K18" s="30">
        <f>SUM('Harmonogram rzeczowo-finansowy'!P12)</f>
        <v>0</v>
      </c>
      <c r="L18" s="30">
        <f>SUM('Harmonogram rzeczowo-finansowy'!Q12)</f>
        <v>0</v>
      </c>
      <c r="M18" s="30">
        <f>SUM('Harmonogram rzeczowo-finansowy'!R12)</f>
        <v>0</v>
      </c>
      <c r="N18" s="30">
        <f>SUM('Harmonogram rzeczowo-finansowy'!S12)</f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39" customHeight="1" x14ac:dyDescent="0.25">
      <c r="A19" s="28">
        <v>2</v>
      </c>
      <c r="B19" s="29" t="s">
        <v>155</v>
      </c>
      <c r="C19" s="30">
        <f>SUM('Harmonogram rzeczowo-finansowy'!H23)</f>
        <v>0</v>
      </c>
      <c r="D19" s="30">
        <f>SUM('Harmonogram rzeczowo-finansowy'!I23)</f>
        <v>0</v>
      </c>
      <c r="E19" s="30">
        <f>SUM('Harmonogram rzeczowo-finansowy'!J23)</f>
        <v>0</v>
      </c>
      <c r="F19" s="30">
        <f>SUM('Harmonogram rzeczowo-finansowy'!K23)</f>
        <v>0</v>
      </c>
      <c r="G19" s="30">
        <f>SUM('Harmonogram rzeczowo-finansowy'!L23)</f>
        <v>0</v>
      </c>
      <c r="H19" s="30">
        <f>SUM('Harmonogram rzeczowo-finansowy'!M23)</f>
        <v>0</v>
      </c>
      <c r="I19" s="30">
        <f>SUM('Harmonogram rzeczowo-finansowy'!N23)</f>
        <v>0</v>
      </c>
      <c r="J19" s="30">
        <f>SUM('Harmonogram rzeczowo-finansowy'!O23)</f>
        <v>0</v>
      </c>
      <c r="K19" s="30">
        <f>SUM('Harmonogram rzeczowo-finansowy'!P23)</f>
        <v>0</v>
      </c>
      <c r="L19" s="30">
        <f>SUM('Harmonogram rzeczowo-finansowy'!Q23)</f>
        <v>0</v>
      </c>
      <c r="M19" s="30">
        <f>SUM('Harmonogram rzeczowo-finansowy'!R23)</f>
        <v>0</v>
      </c>
      <c r="N19" s="30">
        <f>SUM('Harmonogram rzeczowo-finansowy'!S23)</f>
        <v>0</v>
      </c>
      <c r="O19" s="31">
        <v>0</v>
      </c>
      <c r="P19" s="31">
        <v>0</v>
      </c>
      <c r="Q19" s="31">
        <v>0</v>
      </c>
      <c r="R19" s="31">
        <v>0</v>
      </c>
    </row>
    <row r="20" spans="1:18" ht="39" customHeight="1" x14ac:dyDescent="0.25">
      <c r="A20" s="28">
        <v>3</v>
      </c>
      <c r="B20" s="29" t="s">
        <v>140</v>
      </c>
      <c r="C20" s="30">
        <v>0</v>
      </c>
      <c r="D20" s="30">
        <f>SUM('Harmonogram rzeczowo-finansowy'!I34)</f>
        <v>0</v>
      </c>
      <c r="E20" s="30">
        <f>SUM('Harmonogram rzeczowo-finansowy'!J34)</f>
        <v>0</v>
      </c>
      <c r="F20" s="30">
        <f>SUM('Harmonogram rzeczowo-finansowy'!K34)</f>
        <v>0</v>
      </c>
      <c r="G20" s="30">
        <f>SUM('Harmonogram rzeczowo-finansowy'!L34)</f>
        <v>0</v>
      </c>
      <c r="H20" s="30">
        <f>SUM('Harmonogram rzeczowo-finansowy'!M34)</f>
        <v>0</v>
      </c>
      <c r="I20" s="30">
        <f>SUM('Harmonogram rzeczowo-finansowy'!N34)</f>
        <v>0</v>
      </c>
      <c r="J20" s="30">
        <f>SUM('Harmonogram rzeczowo-finansowy'!O34)</f>
        <v>0</v>
      </c>
      <c r="K20" s="30">
        <f>SUM('Harmonogram rzeczowo-finansowy'!P34)</f>
        <v>0</v>
      </c>
      <c r="L20" s="30">
        <f>SUM('Harmonogram rzeczowo-finansowy'!Q34)</f>
        <v>0</v>
      </c>
      <c r="M20" s="30">
        <f>SUM('Harmonogram rzeczowo-finansowy'!R34)</f>
        <v>0</v>
      </c>
      <c r="N20" s="30">
        <f>SUM('Harmonogram rzeczowo-finansowy'!S34)</f>
        <v>0</v>
      </c>
      <c r="O20" s="31">
        <v>0</v>
      </c>
      <c r="P20" s="31">
        <v>0</v>
      </c>
      <c r="Q20" s="31">
        <v>0</v>
      </c>
      <c r="R20" s="31">
        <v>0</v>
      </c>
    </row>
    <row r="21" spans="1:18" ht="39" customHeight="1" x14ac:dyDescent="0.25">
      <c r="A21" s="28">
        <v>4</v>
      </c>
      <c r="B21" s="29" t="s">
        <v>141</v>
      </c>
      <c r="C21" s="30">
        <f>SUM('Harmonogram rzeczowo-finansowy'!H45)</f>
        <v>0</v>
      </c>
      <c r="D21" s="30">
        <f>SUM('Harmonogram rzeczowo-finansowy'!I45)</f>
        <v>0</v>
      </c>
      <c r="E21" s="30">
        <f>SUM('Harmonogram rzeczowo-finansowy'!J45)</f>
        <v>0</v>
      </c>
      <c r="F21" s="30">
        <f>SUM('Harmonogram rzeczowo-finansowy'!K45)</f>
        <v>0</v>
      </c>
      <c r="G21" s="30">
        <f>SUM('Harmonogram rzeczowo-finansowy'!L45)</f>
        <v>0</v>
      </c>
      <c r="H21" s="30">
        <f>SUM('Harmonogram rzeczowo-finansowy'!M45)</f>
        <v>0</v>
      </c>
      <c r="I21" s="30">
        <f>SUM('Harmonogram rzeczowo-finansowy'!N45)</f>
        <v>0</v>
      </c>
      <c r="J21" s="30">
        <f>SUM('Harmonogram rzeczowo-finansowy'!O45)</f>
        <v>0</v>
      </c>
      <c r="K21" s="30">
        <f>SUM('Harmonogram rzeczowo-finansowy'!P45)</f>
        <v>0</v>
      </c>
      <c r="L21" s="30">
        <f>SUM('Harmonogram rzeczowo-finansowy'!Q45)</f>
        <v>0</v>
      </c>
      <c r="M21" s="30">
        <f>SUM('Harmonogram rzeczowo-finansowy'!R45)</f>
        <v>0</v>
      </c>
      <c r="N21" s="30">
        <f>SUM('Harmonogram rzeczowo-finansowy'!S45)</f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41.4" customHeight="1" x14ac:dyDescent="0.25">
      <c r="A22" s="28">
        <v>5</v>
      </c>
      <c r="B22" s="29" t="s">
        <v>169</v>
      </c>
      <c r="C22" s="30">
        <f>SUM('Harmonogram rzeczowo-finansowy'!H56)</f>
        <v>0</v>
      </c>
      <c r="D22" s="30">
        <f>SUM('Harmonogram rzeczowo-finansowy'!I56)</f>
        <v>0</v>
      </c>
      <c r="E22" s="30">
        <f>SUM('Harmonogram rzeczowo-finansowy'!J56)</f>
        <v>0</v>
      </c>
      <c r="F22" s="30">
        <f>SUM('Harmonogram rzeczowo-finansowy'!K56)</f>
        <v>0</v>
      </c>
      <c r="G22" s="30">
        <f>SUM('Harmonogram rzeczowo-finansowy'!L56)</f>
        <v>0</v>
      </c>
      <c r="H22" s="30">
        <f>SUM('Harmonogram rzeczowo-finansowy'!M56)</f>
        <v>0</v>
      </c>
      <c r="I22" s="30">
        <f>SUM('Harmonogram rzeczowo-finansowy'!N56)</f>
        <v>0</v>
      </c>
      <c r="J22" s="30">
        <f>SUM('Harmonogram rzeczowo-finansowy'!O56)</f>
        <v>0</v>
      </c>
      <c r="K22" s="30">
        <f>SUM('Harmonogram rzeczowo-finansowy'!P56)</f>
        <v>0</v>
      </c>
      <c r="L22" s="30">
        <f>SUM('Harmonogram rzeczowo-finansowy'!Q56)</f>
        <v>0</v>
      </c>
      <c r="M22" s="30">
        <f>SUM('Harmonogram rzeczowo-finansowy'!R56)</f>
        <v>0</v>
      </c>
      <c r="N22" s="30">
        <f>SUM('Harmonogram rzeczowo-finansowy'!S56)</f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41.4" customHeight="1" x14ac:dyDescent="0.25">
      <c r="A23" s="28">
        <v>6</v>
      </c>
      <c r="B23" s="144" t="s">
        <v>174</v>
      </c>
      <c r="C23" s="145">
        <f>SUM('Harmonogram rzeczowo-finansowy'!H59)</f>
        <v>0</v>
      </c>
      <c r="D23" s="145">
        <f>SUM('Harmonogram rzeczowo-finansowy'!I59)</f>
        <v>0</v>
      </c>
      <c r="E23" s="145">
        <f>SUM('Harmonogram rzeczowo-finansowy'!J59)</f>
        <v>0</v>
      </c>
      <c r="F23" s="145">
        <f>SUM('Harmonogram rzeczowo-finansowy'!K59)</f>
        <v>0</v>
      </c>
      <c r="G23" s="145">
        <f>SUM('Harmonogram rzeczowo-finansowy'!L59)</f>
        <v>0</v>
      </c>
      <c r="H23" s="145">
        <f>SUM('Harmonogram rzeczowo-finansowy'!M59)</f>
        <v>0</v>
      </c>
      <c r="I23" s="145">
        <f>SUM('Harmonogram rzeczowo-finansowy'!N59)</f>
        <v>0</v>
      </c>
      <c r="J23" s="145">
        <f>SUM('Harmonogram rzeczowo-finansowy'!O59)</f>
        <v>0</v>
      </c>
      <c r="K23" s="145">
        <f>SUM('Harmonogram rzeczowo-finansowy'!P59)</f>
        <v>0</v>
      </c>
      <c r="L23" s="145">
        <f>SUM('Harmonogram rzeczowo-finansowy'!Q59)</f>
        <v>0</v>
      </c>
      <c r="M23" s="145">
        <f>SUM('Harmonogram rzeczowo-finansowy'!R59)</f>
        <v>0</v>
      </c>
      <c r="N23" s="145">
        <f>SUM('Harmonogram rzeczowo-finansowy'!S59)</f>
        <v>0</v>
      </c>
      <c r="O23" s="146">
        <v>0</v>
      </c>
      <c r="P23" s="146">
        <v>0</v>
      </c>
      <c r="Q23" s="146">
        <v>0</v>
      </c>
      <c r="R23" s="146">
        <v>0</v>
      </c>
    </row>
    <row r="24" spans="1:18" ht="26.4" x14ac:dyDescent="0.25">
      <c r="A24" s="28">
        <v>7</v>
      </c>
      <c r="B24" s="83" t="s">
        <v>156</v>
      </c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14"/>
      <c r="O24" s="14"/>
      <c r="P24" s="14"/>
      <c r="Q24" s="14"/>
      <c r="R24" s="14"/>
    </row>
    <row r="25" spans="1:18" x14ac:dyDescent="0.25">
      <c r="A25" s="28">
        <v>8</v>
      </c>
      <c r="B25" s="84" t="s">
        <v>27</v>
      </c>
      <c r="C25" s="14"/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14"/>
      <c r="O25" s="14"/>
      <c r="P25" s="14"/>
      <c r="Q25" s="14"/>
      <c r="R25" s="14"/>
    </row>
    <row r="26" spans="1:18" x14ac:dyDescent="0.25">
      <c r="A26" s="28">
        <v>9</v>
      </c>
      <c r="B26" s="84" t="s">
        <v>28</v>
      </c>
      <c r="C26" s="14"/>
      <c r="D26" s="14"/>
      <c r="E26" s="14"/>
      <c r="F26" s="14"/>
      <c r="G26" s="14"/>
      <c r="H26" s="14"/>
      <c r="I26" s="33"/>
      <c r="J26" s="34"/>
      <c r="K26" s="34"/>
      <c r="L26" s="34"/>
      <c r="M26" s="34"/>
      <c r="N26" s="33"/>
      <c r="O26" s="14"/>
      <c r="P26" s="14"/>
      <c r="Q26" s="14"/>
      <c r="R26" s="14"/>
    </row>
    <row r="27" spans="1:18" x14ac:dyDescent="0.25">
      <c r="A27" s="28">
        <v>10</v>
      </c>
      <c r="B27" s="84" t="s">
        <v>29</v>
      </c>
      <c r="C27" s="14"/>
      <c r="D27" s="14"/>
      <c r="E27" s="14"/>
      <c r="F27" s="14"/>
      <c r="G27" s="14"/>
      <c r="H27" s="14"/>
      <c r="I27" s="33"/>
      <c r="J27" s="34"/>
      <c r="K27" s="34"/>
      <c r="L27" s="34"/>
      <c r="M27" s="34"/>
      <c r="N27" s="33"/>
      <c r="O27" s="14"/>
      <c r="P27" s="14"/>
      <c r="Q27" s="14"/>
      <c r="R27" s="14"/>
    </row>
    <row r="28" spans="1:18" x14ac:dyDescent="0.25">
      <c r="A28" s="28">
        <v>11</v>
      </c>
      <c r="B28" s="84" t="s">
        <v>157</v>
      </c>
      <c r="C28" s="14"/>
      <c r="D28" s="14"/>
      <c r="E28" s="14"/>
      <c r="F28" s="14"/>
      <c r="G28" s="14"/>
      <c r="H28" s="14"/>
      <c r="I28" s="33"/>
      <c r="J28" s="34"/>
      <c r="K28" s="34"/>
      <c r="L28" s="34"/>
      <c r="M28" s="34"/>
      <c r="N28" s="33"/>
      <c r="O28" s="14"/>
      <c r="P28" s="14"/>
      <c r="Q28" s="14"/>
      <c r="R28" s="14"/>
    </row>
    <row r="29" spans="1:18" ht="14.4" customHeight="1" x14ac:dyDescent="0.25">
      <c r="A29" s="28">
        <v>12</v>
      </c>
      <c r="B29" s="84" t="s">
        <v>158</v>
      </c>
      <c r="C29" s="14"/>
      <c r="D29" s="14"/>
      <c r="E29" s="14"/>
      <c r="F29" s="14"/>
      <c r="G29" s="14"/>
      <c r="H29" s="14"/>
      <c r="I29" s="33"/>
      <c r="J29" s="34"/>
      <c r="K29" s="34"/>
      <c r="L29" s="34"/>
      <c r="M29" s="34"/>
      <c r="N29" s="33"/>
      <c r="O29" s="14"/>
      <c r="P29" s="14"/>
      <c r="Q29" s="14"/>
      <c r="R29" s="14"/>
    </row>
    <row r="30" spans="1:18" ht="14.4" customHeight="1" x14ac:dyDescent="0.25">
      <c r="A30" s="28">
        <v>13</v>
      </c>
      <c r="B30" s="84" t="s">
        <v>159</v>
      </c>
      <c r="C30" s="14"/>
      <c r="D30" s="14"/>
      <c r="E30" s="14"/>
      <c r="F30" s="14"/>
      <c r="G30" s="14"/>
      <c r="H30" s="14"/>
      <c r="I30" s="33"/>
      <c r="J30" s="34"/>
      <c r="K30" s="34"/>
      <c r="L30" s="34"/>
      <c r="M30" s="34"/>
      <c r="N30" s="33"/>
      <c r="O30" s="14"/>
      <c r="P30" s="14"/>
      <c r="Q30" s="14"/>
      <c r="R30" s="14"/>
    </row>
    <row r="31" spans="1:18" ht="14.4" customHeight="1" x14ac:dyDescent="0.25">
      <c r="A31" s="28">
        <v>14</v>
      </c>
      <c r="B31" s="84" t="s">
        <v>30</v>
      </c>
      <c r="C31" s="14"/>
      <c r="D31" s="14"/>
      <c r="E31" s="14"/>
      <c r="F31" s="14"/>
      <c r="G31" s="14"/>
      <c r="H31" s="14"/>
      <c r="I31" s="33"/>
      <c r="J31" s="34"/>
      <c r="K31" s="34"/>
      <c r="L31" s="34"/>
      <c r="M31" s="34"/>
      <c r="N31" s="33"/>
      <c r="O31" s="14"/>
      <c r="P31" s="14"/>
      <c r="Q31" s="14"/>
      <c r="R31" s="14"/>
    </row>
    <row r="32" spans="1:18" ht="14.4" customHeight="1" x14ac:dyDescent="0.25">
      <c r="A32" s="28">
        <v>15</v>
      </c>
      <c r="B32" s="84" t="s">
        <v>31</v>
      </c>
      <c r="C32" s="14"/>
      <c r="D32" s="14"/>
      <c r="E32" s="14"/>
      <c r="F32" s="14"/>
      <c r="G32" s="14"/>
      <c r="H32" s="14"/>
      <c r="I32" s="33"/>
      <c r="J32" s="34"/>
      <c r="K32" s="34"/>
      <c r="L32" s="34"/>
      <c r="M32" s="34"/>
      <c r="N32" s="33"/>
      <c r="O32" s="14"/>
      <c r="P32" s="14"/>
      <c r="Q32" s="14"/>
      <c r="R32" s="14"/>
    </row>
    <row r="33" spans="1:18" ht="14.4" customHeight="1" x14ac:dyDescent="0.25">
      <c r="A33" s="28">
        <v>16</v>
      </c>
      <c r="B33" s="84" t="s">
        <v>32</v>
      </c>
      <c r="C33" s="14"/>
      <c r="D33" s="14"/>
      <c r="E33" s="14"/>
      <c r="F33" s="14"/>
      <c r="G33" s="14"/>
      <c r="H33" s="14"/>
      <c r="I33" s="33"/>
      <c r="J33" s="34"/>
      <c r="K33" s="34"/>
      <c r="L33" s="34"/>
      <c r="M33" s="34"/>
      <c r="N33" s="33"/>
      <c r="O33" s="14"/>
      <c r="P33" s="14"/>
      <c r="Q33" s="14"/>
      <c r="R33" s="14"/>
    </row>
    <row r="34" spans="1:18" ht="14.4" customHeight="1" x14ac:dyDescent="0.25">
      <c r="A34" s="28">
        <v>17</v>
      </c>
      <c r="B34" s="84" t="s">
        <v>33</v>
      </c>
      <c r="C34" s="14"/>
      <c r="D34" s="14"/>
      <c r="E34" s="14"/>
      <c r="F34" s="14"/>
      <c r="G34" s="14"/>
      <c r="H34" s="14"/>
      <c r="I34" s="33"/>
      <c r="J34" s="34"/>
      <c r="K34" s="34"/>
      <c r="L34" s="34"/>
      <c r="M34" s="34"/>
      <c r="N34" s="33"/>
      <c r="O34" s="14"/>
      <c r="P34" s="14"/>
      <c r="Q34" s="14"/>
      <c r="R34" s="14"/>
    </row>
    <row r="35" spans="1:18" ht="14.4" customHeight="1" x14ac:dyDescent="0.25">
      <c r="A35" s="28">
        <v>18</v>
      </c>
      <c r="B35" s="84" t="s">
        <v>34</v>
      </c>
      <c r="C35" s="14"/>
      <c r="D35" s="14"/>
      <c r="E35" s="14"/>
      <c r="F35" s="14"/>
      <c r="G35" s="14"/>
      <c r="H35" s="14"/>
      <c r="I35" s="33"/>
      <c r="J35" s="34"/>
      <c r="K35" s="34"/>
      <c r="L35" s="34"/>
      <c r="M35" s="34"/>
      <c r="N35" s="33"/>
      <c r="O35" s="14"/>
      <c r="P35" s="14"/>
      <c r="Q35" s="14"/>
      <c r="R35" s="14"/>
    </row>
    <row r="36" spans="1:18" ht="14.4" customHeight="1" x14ac:dyDescent="0.25">
      <c r="A36" s="28">
        <v>19</v>
      </c>
      <c r="B36" s="84" t="s">
        <v>35</v>
      </c>
      <c r="C36" s="14"/>
      <c r="D36" s="14"/>
      <c r="E36" s="14"/>
      <c r="F36" s="14"/>
      <c r="G36" s="14"/>
      <c r="H36" s="14"/>
      <c r="I36" s="33"/>
      <c r="J36" s="34"/>
      <c r="K36" s="34"/>
      <c r="L36" s="34"/>
      <c r="M36" s="34"/>
      <c r="N36" s="33"/>
      <c r="O36" s="14"/>
      <c r="P36" s="14"/>
      <c r="Q36" s="14"/>
      <c r="R36" s="14"/>
    </row>
    <row r="37" spans="1:18" ht="14.4" customHeight="1" x14ac:dyDescent="0.25">
      <c r="A37" s="28">
        <v>20</v>
      </c>
      <c r="B37" s="84" t="s">
        <v>36</v>
      </c>
      <c r="C37" s="14"/>
      <c r="D37" s="14"/>
      <c r="E37" s="14"/>
      <c r="F37" s="14"/>
      <c r="G37" s="14"/>
      <c r="H37" s="14"/>
      <c r="I37" s="33"/>
      <c r="J37" s="34"/>
      <c r="K37" s="34"/>
      <c r="L37" s="34"/>
      <c r="M37" s="34"/>
      <c r="N37" s="33"/>
      <c r="O37" s="14"/>
      <c r="P37" s="14"/>
      <c r="Q37" s="14"/>
      <c r="R37" s="14"/>
    </row>
    <row r="38" spans="1:18" ht="14.4" customHeight="1" x14ac:dyDescent="0.25">
      <c r="A38" s="28">
        <v>21</v>
      </c>
      <c r="B38" s="84" t="s">
        <v>37</v>
      </c>
      <c r="C38" s="14"/>
      <c r="D38" s="14"/>
      <c r="E38" s="14"/>
      <c r="F38" s="14"/>
      <c r="G38" s="14"/>
      <c r="H38" s="14"/>
      <c r="I38" s="33"/>
      <c r="J38" s="34"/>
      <c r="K38" s="34"/>
      <c r="L38" s="34"/>
      <c r="M38" s="34"/>
      <c r="N38" s="33"/>
      <c r="O38" s="14"/>
      <c r="P38" s="14"/>
      <c r="Q38" s="14"/>
      <c r="R38" s="14"/>
    </row>
    <row r="39" spans="1:18" ht="14.4" customHeight="1" x14ac:dyDescent="0.25">
      <c r="A39" s="28">
        <v>22</v>
      </c>
      <c r="B39" s="84" t="s">
        <v>38</v>
      </c>
      <c r="C39" s="14"/>
      <c r="D39" s="14"/>
      <c r="E39" s="14"/>
      <c r="F39" s="14"/>
      <c r="G39" s="14"/>
      <c r="H39" s="14"/>
      <c r="I39" s="33"/>
      <c r="J39" s="34"/>
      <c r="K39" s="34"/>
      <c r="L39" s="34"/>
      <c r="M39" s="34"/>
      <c r="N39" s="33"/>
      <c r="O39" s="14"/>
      <c r="P39" s="14"/>
      <c r="Q39" s="14"/>
      <c r="R39" s="14"/>
    </row>
    <row r="40" spans="1:18" ht="14.4" customHeight="1" x14ac:dyDescent="0.25">
      <c r="A40" s="28">
        <v>23</v>
      </c>
      <c r="B40" s="85" t="s">
        <v>39</v>
      </c>
      <c r="C40" s="14"/>
      <c r="D40" s="14"/>
      <c r="E40" s="14"/>
      <c r="F40" s="14"/>
      <c r="G40" s="14"/>
      <c r="H40" s="14"/>
      <c r="I40" s="33"/>
      <c r="J40" s="34"/>
      <c r="K40" s="34"/>
      <c r="L40" s="34"/>
      <c r="M40" s="34"/>
      <c r="N40" s="33"/>
      <c r="O40" s="14"/>
      <c r="P40" s="14"/>
      <c r="Q40" s="14"/>
      <c r="R40" s="14"/>
    </row>
    <row r="41" spans="1:18" ht="14.4" customHeight="1" x14ac:dyDescent="0.25">
      <c r="A41" s="28">
        <v>24</v>
      </c>
      <c r="B41" s="85" t="s">
        <v>40</v>
      </c>
      <c r="C41" s="14"/>
      <c r="D41" s="14"/>
      <c r="E41" s="14"/>
      <c r="F41" s="14"/>
      <c r="G41" s="14"/>
      <c r="H41" s="14"/>
      <c r="I41" s="33"/>
      <c r="J41" s="34"/>
      <c r="K41" s="34"/>
      <c r="L41" s="34"/>
      <c r="M41" s="34"/>
      <c r="N41" s="33"/>
      <c r="O41" s="14"/>
      <c r="P41" s="14"/>
      <c r="Q41" s="14"/>
      <c r="R41" s="14"/>
    </row>
    <row r="42" spans="1:18" ht="14.4" customHeight="1" x14ac:dyDescent="0.25">
      <c r="A42" s="28">
        <v>25</v>
      </c>
      <c r="B42" s="85" t="s">
        <v>41</v>
      </c>
      <c r="C42" s="14"/>
      <c r="D42" s="14"/>
      <c r="E42" s="14"/>
      <c r="F42" s="14"/>
      <c r="G42" s="14"/>
      <c r="H42" s="14"/>
      <c r="I42" s="33"/>
      <c r="J42" s="34"/>
      <c r="K42" s="34"/>
      <c r="L42" s="34"/>
      <c r="M42" s="34"/>
      <c r="N42" s="33"/>
      <c r="O42" s="14"/>
      <c r="P42" s="14"/>
      <c r="Q42" s="14"/>
      <c r="R42" s="14"/>
    </row>
    <row r="43" spans="1:18" ht="14.4" customHeight="1" x14ac:dyDescent="0.25">
      <c r="A43" s="28">
        <v>26</v>
      </c>
      <c r="B43" s="85" t="s">
        <v>42</v>
      </c>
      <c r="C43" s="14"/>
      <c r="D43" s="14"/>
      <c r="E43" s="14"/>
      <c r="F43" s="14"/>
      <c r="G43" s="14"/>
      <c r="H43" s="14"/>
      <c r="I43" s="33"/>
      <c r="J43" s="34"/>
      <c r="K43" s="34"/>
      <c r="L43" s="34"/>
      <c r="M43" s="34"/>
      <c r="N43" s="33"/>
      <c r="O43" s="14"/>
      <c r="P43" s="14"/>
      <c r="Q43" s="14"/>
      <c r="R43" s="14"/>
    </row>
    <row r="44" spans="1:18" ht="14.4" customHeight="1" x14ac:dyDescent="0.25">
      <c r="A44" s="28">
        <v>27</v>
      </c>
      <c r="B44" s="85" t="s">
        <v>160</v>
      </c>
      <c r="C44" s="14"/>
      <c r="D44" s="14"/>
      <c r="E44" s="14"/>
      <c r="F44" s="14"/>
      <c r="G44" s="14"/>
      <c r="H44" s="14"/>
      <c r="I44" s="33"/>
      <c r="J44" s="34"/>
      <c r="K44" s="34"/>
      <c r="L44" s="34"/>
      <c r="M44" s="34"/>
      <c r="N44" s="33"/>
      <c r="O44" s="14"/>
      <c r="P44" s="14"/>
      <c r="Q44" s="14"/>
      <c r="R44" s="14"/>
    </row>
    <row r="45" spans="1:18" ht="14.4" customHeight="1" x14ac:dyDescent="0.25">
      <c r="A45" s="28">
        <v>28</v>
      </c>
      <c r="B45" s="85" t="s">
        <v>43</v>
      </c>
      <c r="C45" s="14"/>
      <c r="D45" s="14"/>
      <c r="E45" s="14"/>
      <c r="F45" s="14"/>
      <c r="G45" s="14"/>
      <c r="H45" s="14"/>
      <c r="I45" s="33"/>
      <c r="J45" s="34"/>
      <c r="K45" s="34"/>
      <c r="L45" s="34"/>
      <c r="M45" s="34"/>
      <c r="N45" s="33"/>
      <c r="O45" s="14"/>
      <c r="P45" s="14"/>
      <c r="Q45" s="14"/>
      <c r="R45" s="14"/>
    </row>
    <row r="46" spans="1:18" ht="14.4" customHeight="1" x14ac:dyDescent="0.25">
      <c r="A46" s="28">
        <v>29</v>
      </c>
      <c r="B46" s="12" t="s">
        <v>44</v>
      </c>
      <c r="C46" s="14"/>
      <c r="D46" s="14"/>
      <c r="E46" s="14"/>
      <c r="F46" s="14"/>
      <c r="G46" s="14"/>
      <c r="H46" s="14"/>
      <c r="I46" s="33"/>
      <c r="J46" s="34"/>
      <c r="K46" s="34"/>
      <c r="L46" s="34"/>
      <c r="M46" s="34"/>
      <c r="N46" s="33"/>
      <c r="O46" s="14"/>
      <c r="P46" s="14"/>
      <c r="Q46" s="14"/>
      <c r="R46" s="14"/>
    </row>
    <row r="47" spans="1:18" ht="14.4" customHeight="1" x14ac:dyDescent="0.25">
      <c r="A47" s="28">
        <v>30</v>
      </c>
      <c r="B47" s="12" t="s">
        <v>45</v>
      </c>
      <c r="C47" s="14"/>
      <c r="D47" s="14"/>
      <c r="E47" s="14"/>
      <c r="F47" s="14"/>
      <c r="G47" s="14"/>
      <c r="H47" s="14"/>
      <c r="I47" s="33"/>
      <c r="J47" s="34"/>
      <c r="K47" s="34"/>
      <c r="L47" s="34"/>
      <c r="M47" s="34"/>
      <c r="N47" s="33"/>
      <c r="O47" s="14"/>
      <c r="P47" s="14"/>
      <c r="Q47" s="14"/>
      <c r="R47" s="14"/>
    </row>
    <row r="48" spans="1:18" ht="14.4" customHeight="1" x14ac:dyDescent="0.25">
      <c r="A48" s="28">
        <v>31</v>
      </c>
      <c r="B48" s="32" t="s">
        <v>71</v>
      </c>
      <c r="C48" s="14"/>
      <c r="D48" s="14"/>
      <c r="E48" s="14"/>
      <c r="F48" s="14"/>
      <c r="G48" s="14"/>
      <c r="H48" s="14"/>
      <c r="I48" s="33"/>
      <c r="J48" s="34"/>
      <c r="K48" s="34"/>
      <c r="L48" s="34"/>
      <c r="M48" s="34"/>
      <c r="N48" s="33"/>
      <c r="O48" s="33"/>
      <c r="P48" s="33"/>
      <c r="Q48" s="33"/>
      <c r="R48" s="33"/>
    </row>
    <row r="49" spans="1:18" ht="14.4" customHeight="1" x14ac:dyDescent="0.25">
      <c r="A49" s="28">
        <v>32</v>
      </c>
      <c r="B49" s="32" t="s">
        <v>72</v>
      </c>
      <c r="C49" s="14"/>
      <c r="D49" s="14"/>
      <c r="E49" s="14"/>
      <c r="F49" s="14"/>
      <c r="G49" s="14"/>
      <c r="H49" s="14"/>
      <c r="I49" s="33"/>
      <c r="J49" s="34"/>
      <c r="K49" s="34"/>
      <c r="L49" s="34"/>
      <c r="M49" s="34"/>
      <c r="N49" s="33"/>
      <c r="O49" s="33"/>
      <c r="P49" s="33"/>
      <c r="Q49" s="33"/>
      <c r="R49" s="33"/>
    </row>
    <row r="50" spans="1:18" x14ac:dyDescent="0.25">
      <c r="A50" s="28">
        <v>33</v>
      </c>
      <c r="B50" s="35" t="s">
        <v>46</v>
      </c>
      <c r="C50" s="14"/>
      <c r="D50" s="14"/>
      <c r="E50" s="14"/>
      <c r="F50" s="14"/>
      <c r="G50" s="14"/>
      <c r="H50" s="14"/>
      <c r="I50" s="33"/>
      <c r="J50" s="34"/>
      <c r="K50" s="34"/>
      <c r="L50" s="34"/>
      <c r="M50" s="34"/>
      <c r="N50" s="33"/>
      <c r="O50" s="14"/>
      <c r="P50" s="14"/>
      <c r="Q50" s="14"/>
      <c r="R50" s="14"/>
    </row>
    <row r="51" spans="1:18" ht="14.4" x14ac:dyDescent="0.25">
      <c r="A51" s="28">
        <v>34</v>
      </c>
      <c r="B51" s="12" t="s">
        <v>142</v>
      </c>
      <c r="C51" s="14"/>
      <c r="D51" s="14"/>
      <c r="E51" s="14"/>
      <c r="F51" s="14"/>
      <c r="G51" s="14"/>
      <c r="H51" s="14"/>
      <c r="I51" s="14"/>
      <c r="J51" s="15"/>
      <c r="K51" s="15"/>
      <c r="L51" s="15"/>
      <c r="M51" s="15"/>
      <c r="N51" s="14"/>
      <c r="O51" s="14"/>
      <c r="P51" s="14"/>
      <c r="Q51" s="14"/>
      <c r="R51" s="14"/>
    </row>
    <row r="52" spans="1:18" x14ac:dyDescent="0.25">
      <c r="A52" s="36"/>
      <c r="B52" s="37" t="s">
        <v>13</v>
      </c>
      <c r="C52" s="38">
        <f>C18+C19+C20+C21+C23+C24+C25+C26+C22+C27+C28+C29+C30+C31+C32+C33+C34+C35+C36+C37+C38+C39+C40+C41+C42+C48+C49+C43+C44+C45+C46+C47+C50+C51</f>
        <v>0</v>
      </c>
      <c r="D52" s="38">
        <f t="shared" ref="D52:R52" si="0">D18+D19+D20+D21+D23+D24+D25+D26+D22+D27+D28+D29+D30+D31+D32+D33+D34+D35+D36+D37+D38+D39+D40+D41+D42+D48+D49+D43+D44+D45+D46+D47+D50+D51</f>
        <v>0</v>
      </c>
      <c r="E52" s="38">
        <f t="shared" si="0"/>
        <v>0</v>
      </c>
      <c r="F52" s="38">
        <f t="shared" si="0"/>
        <v>0</v>
      </c>
      <c r="G52" s="38">
        <f t="shared" si="0"/>
        <v>0</v>
      </c>
      <c r="H52" s="38">
        <f t="shared" si="0"/>
        <v>0</v>
      </c>
      <c r="I52" s="38">
        <f t="shared" si="0"/>
        <v>0</v>
      </c>
      <c r="J52" s="38">
        <f t="shared" si="0"/>
        <v>0</v>
      </c>
      <c r="K52" s="38">
        <f t="shared" si="0"/>
        <v>0</v>
      </c>
      <c r="L52" s="38">
        <f t="shared" si="0"/>
        <v>0</v>
      </c>
      <c r="M52" s="38">
        <f t="shared" si="0"/>
        <v>0</v>
      </c>
      <c r="N52" s="38">
        <f t="shared" si="0"/>
        <v>0</v>
      </c>
      <c r="O52" s="38">
        <f t="shared" si="0"/>
        <v>0</v>
      </c>
      <c r="P52" s="38">
        <f t="shared" si="0"/>
        <v>0</v>
      </c>
      <c r="Q52" s="38">
        <f t="shared" si="0"/>
        <v>0</v>
      </c>
      <c r="R52" s="38">
        <f t="shared" si="0"/>
        <v>0</v>
      </c>
    </row>
    <row r="53" spans="1:18" ht="10.199999999999999" customHeight="1" x14ac:dyDescent="0.25"/>
    <row r="54" spans="1:18" ht="30" customHeight="1" x14ac:dyDescent="0.25">
      <c r="A54" s="39" t="s">
        <v>54</v>
      </c>
      <c r="B54" s="40" t="s">
        <v>69</v>
      </c>
      <c r="C54" s="192"/>
      <c r="D54" s="192"/>
      <c r="E54" s="192"/>
      <c r="F54" s="192"/>
      <c r="G54" s="192"/>
      <c r="H54" s="192"/>
      <c r="I54" s="192"/>
      <c r="J54" s="193"/>
      <c r="K54" s="193"/>
      <c r="L54" s="193"/>
      <c r="M54" s="193"/>
      <c r="N54" s="192"/>
      <c r="O54" s="192"/>
      <c r="P54" s="192"/>
      <c r="Q54" s="192"/>
      <c r="R54" s="192"/>
    </row>
    <row r="55" spans="1:18" ht="10.199999999999999" customHeight="1" x14ac:dyDescent="0.25">
      <c r="A55" s="41"/>
      <c r="B55" s="42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</row>
    <row r="56" spans="1:18" ht="30" customHeight="1" x14ac:dyDescent="0.25">
      <c r="A56" s="43" t="s">
        <v>55</v>
      </c>
      <c r="B56" s="44" t="s">
        <v>143</v>
      </c>
      <c r="C56" s="225"/>
      <c r="D56" s="225"/>
      <c r="E56" s="225"/>
      <c r="F56" s="225"/>
      <c r="G56" s="225"/>
      <c r="H56" s="225"/>
      <c r="I56" s="225"/>
      <c r="J56" s="226"/>
      <c r="K56" s="226"/>
      <c r="L56" s="226"/>
      <c r="M56" s="226"/>
      <c r="N56" s="225"/>
      <c r="O56" s="225"/>
      <c r="P56" s="225"/>
      <c r="Q56" s="225"/>
      <c r="R56" s="225"/>
    </row>
    <row r="57" spans="1:18" ht="10.199999999999999" customHeight="1" x14ac:dyDescent="0.25">
      <c r="A57" s="41"/>
      <c r="B57" s="45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</row>
    <row r="58" spans="1:18" ht="92.4" x14ac:dyDescent="0.25">
      <c r="A58" s="43" t="s">
        <v>56</v>
      </c>
      <c r="B58" s="46" t="s">
        <v>161</v>
      </c>
      <c r="C58" s="192"/>
      <c r="D58" s="192"/>
      <c r="E58" s="192"/>
      <c r="F58" s="192"/>
      <c r="G58" s="192"/>
      <c r="H58" s="192"/>
      <c r="I58" s="192"/>
      <c r="J58" s="193"/>
      <c r="K58" s="193"/>
      <c r="L58" s="193"/>
      <c r="M58" s="193"/>
      <c r="N58" s="192"/>
      <c r="O58" s="192"/>
      <c r="P58" s="192"/>
      <c r="Q58" s="192"/>
      <c r="R58" s="192"/>
    </row>
    <row r="59" spans="1:18" ht="10.199999999999999" customHeight="1" x14ac:dyDescent="0.25">
      <c r="A59" s="41"/>
      <c r="B59" s="4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</row>
    <row r="60" spans="1:18" ht="30" customHeight="1" x14ac:dyDescent="0.25">
      <c r="A60" s="43" t="s">
        <v>57</v>
      </c>
      <c r="B60" s="48" t="s">
        <v>58</v>
      </c>
      <c r="C60" s="192"/>
      <c r="D60" s="192"/>
      <c r="E60" s="192"/>
      <c r="F60" s="192"/>
      <c r="G60" s="192"/>
      <c r="H60" s="192"/>
      <c r="I60" s="192"/>
      <c r="J60" s="193"/>
      <c r="K60" s="193"/>
      <c r="L60" s="193"/>
      <c r="M60" s="193"/>
      <c r="N60" s="192"/>
      <c r="O60" s="192"/>
      <c r="P60" s="192"/>
      <c r="Q60" s="192"/>
      <c r="R60" s="192"/>
    </row>
    <row r="61" spans="1:18" ht="10.199999999999999" customHeight="1" x14ac:dyDescent="0.25">
      <c r="A61" s="41"/>
      <c r="B61" s="47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ht="30" customHeight="1" x14ac:dyDescent="0.25">
      <c r="A62" s="43" t="s">
        <v>59</v>
      </c>
      <c r="B62" s="50" t="s">
        <v>70</v>
      </c>
      <c r="C62" s="241"/>
      <c r="D62" s="241"/>
      <c r="E62" s="241"/>
      <c r="F62" s="241"/>
      <c r="G62" s="241"/>
      <c r="H62" s="241"/>
      <c r="I62" s="241"/>
      <c r="J62" s="242"/>
      <c r="K62" s="242"/>
      <c r="L62" s="242"/>
      <c r="M62" s="242"/>
      <c r="N62" s="241"/>
      <c r="O62" s="241"/>
      <c r="P62" s="241"/>
      <c r="Q62" s="241"/>
      <c r="R62" s="241"/>
    </row>
    <row r="63" spans="1:18" ht="10.199999999999999" customHeight="1" x14ac:dyDescent="0.25">
      <c r="A63" s="51"/>
      <c r="B63" s="52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ht="65.400000000000006" customHeight="1" x14ac:dyDescent="0.25">
      <c r="A64" s="43" t="s">
        <v>73</v>
      </c>
      <c r="B64" s="50" t="s">
        <v>179</v>
      </c>
      <c r="C64" s="212"/>
      <c r="D64" s="212"/>
      <c r="E64" s="212"/>
      <c r="F64" s="212"/>
      <c r="G64" s="212"/>
      <c r="H64" s="212"/>
      <c r="I64" s="212"/>
      <c r="J64" s="213"/>
      <c r="K64" s="213"/>
      <c r="L64" s="213"/>
      <c r="M64" s="213"/>
      <c r="N64" s="212"/>
      <c r="O64" s="212"/>
      <c r="P64" s="212"/>
      <c r="Q64" s="212"/>
      <c r="R64" s="212"/>
    </row>
    <row r="65" spans="1:22" x14ac:dyDescent="0.25">
      <c r="A65" s="88"/>
      <c r="B65" s="134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</row>
    <row r="66" spans="1:22" ht="15" customHeight="1" x14ac:dyDescent="0.25">
      <c r="B66" s="231" t="s">
        <v>164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18"/>
      <c r="T66" s="18"/>
      <c r="U66" s="18"/>
      <c r="V66" s="18"/>
    </row>
    <row r="67" spans="1:22" x14ac:dyDescent="0.25"/>
    <row r="68" spans="1:22" ht="14.4" customHeight="1" x14ac:dyDescent="0.25">
      <c r="A68" s="4" t="s">
        <v>60</v>
      </c>
      <c r="B68" s="5" t="s">
        <v>24</v>
      </c>
      <c r="C68" s="6"/>
      <c r="D68" s="6"/>
      <c r="E68" s="6"/>
      <c r="F68" s="6"/>
      <c r="G68" s="6"/>
      <c r="H68" s="6"/>
      <c r="I68" s="6"/>
      <c r="J68" s="7"/>
      <c r="K68" s="7"/>
      <c r="L68" s="7"/>
      <c r="M68" s="7"/>
      <c r="N68" s="6"/>
      <c r="O68" s="6"/>
      <c r="P68" s="6"/>
      <c r="Q68" s="6"/>
      <c r="R68" s="6"/>
      <c r="S68" s="6"/>
      <c r="T68" s="6"/>
      <c r="U68" s="6"/>
      <c r="V68" s="6"/>
    </row>
    <row r="69" spans="1:22" ht="15" customHeight="1" x14ac:dyDescent="0.25">
      <c r="A69" s="214" t="s">
        <v>47</v>
      </c>
      <c r="B69" s="217" t="s">
        <v>14</v>
      </c>
      <c r="C69" s="218" t="s">
        <v>0</v>
      </c>
      <c r="D69" s="219"/>
      <c r="E69" s="219"/>
      <c r="F69" s="219"/>
      <c r="G69" s="219"/>
      <c r="H69" s="219"/>
      <c r="I69" s="219"/>
      <c r="J69" s="220"/>
      <c r="K69" s="220"/>
      <c r="L69" s="220"/>
      <c r="M69" s="220"/>
      <c r="N69" s="219"/>
      <c r="O69" s="219"/>
      <c r="P69" s="220"/>
      <c r="Q69" s="205" t="s">
        <v>1</v>
      </c>
      <c r="R69" s="205"/>
      <c r="S69" s="205"/>
      <c r="T69" s="205"/>
      <c r="U69" s="205"/>
      <c r="V69" s="205"/>
    </row>
    <row r="70" spans="1:22" ht="23.25" customHeight="1" x14ac:dyDescent="0.25">
      <c r="A70" s="215"/>
      <c r="B70" s="217"/>
      <c r="C70" s="221" t="s">
        <v>15</v>
      </c>
      <c r="D70" s="221" t="s">
        <v>16</v>
      </c>
      <c r="E70" s="218" t="s">
        <v>17</v>
      </c>
      <c r="F70" s="219"/>
      <c r="G70" s="219"/>
      <c r="H70" s="219"/>
      <c r="I70" s="219"/>
      <c r="J70" s="220"/>
      <c r="K70" s="220"/>
      <c r="L70" s="220"/>
      <c r="M70" s="220"/>
      <c r="N70" s="219"/>
      <c r="O70" s="219"/>
      <c r="P70" s="220"/>
      <c r="Q70" s="223" t="s">
        <v>15</v>
      </c>
      <c r="R70" s="223" t="s">
        <v>16</v>
      </c>
      <c r="S70" s="205" t="s">
        <v>17</v>
      </c>
      <c r="T70" s="205"/>
      <c r="U70" s="205"/>
      <c r="V70" s="205"/>
    </row>
    <row r="71" spans="1:22" x14ac:dyDescent="0.25">
      <c r="A71" s="216"/>
      <c r="B71" s="217"/>
      <c r="C71" s="222"/>
      <c r="D71" s="222"/>
      <c r="E71" s="8" t="s">
        <v>3</v>
      </c>
      <c r="F71" s="8" t="s">
        <v>4</v>
      </c>
      <c r="G71" s="8" t="s">
        <v>5</v>
      </c>
      <c r="H71" s="8" t="s">
        <v>6</v>
      </c>
      <c r="I71" s="8" t="s">
        <v>7</v>
      </c>
      <c r="J71" s="8" t="s">
        <v>8</v>
      </c>
      <c r="K71" s="8" t="s">
        <v>122</v>
      </c>
      <c r="L71" s="9" t="s">
        <v>123</v>
      </c>
      <c r="M71" s="9" t="s">
        <v>124</v>
      </c>
      <c r="N71" s="9" t="s">
        <v>125</v>
      </c>
      <c r="O71" s="9" t="s">
        <v>126</v>
      </c>
      <c r="P71" s="10" t="s">
        <v>127</v>
      </c>
      <c r="Q71" s="223"/>
      <c r="R71" s="223"/>
      <c r="S71" s="11" t="s">
        <v>11</v>
      </c>
      <c r="T71" s="11" t="s">
        <v>12</v>
      </c>
      <c r="U71" s="11" t="s">
        <v>9</v>
      </c>
      <c r="V71" s="11" t="s">
        <v>10</v>
      </c>
    </row>
    <row r="72" spans="1:22" x14ac:dyDescent="0.25">
      <c r="A72" s="12">
        <v>1</v>
      </c>
      <c r="B72" s="13"/>
      <c r="C72" s="13"/>
      <c r="D72" s="14"/>
      <c r="E72" s="14"/>
      <c r="F72" s="14"/>
      <c r="G72" s="14"/>
      <c r="H72" s="14"/>
      <c r="I72" s="14"/>
      <c r="J72" s="15"/>
      <c r="K72" s="15"/>
      <c r="L72" s="15"/>
      <c r="M72" s="15"/>
      <c r="N72" s="14"/>
      <c r="O72" s="14"/>
      <c r="P72" s="14"/>
      <c r="Q72" s="13"/>
      <c r="R72" s="14"/>
      <c r="S72" s="14"/>
      <c r="T72" s="14"/>
      <c r="U72" s="14"/>
      <c r="V72" s="14"/>
    </row>
    <row r="73" spans="1:22" x14ac:dyDescent="0.25">
      <c r="A73" s="12">
        <v>2</v>
      </c>
      <c r="B73" s="13"/>
      <c r="C73" s="13"/>
      <c r="D73" s="14"/>
      <c r="E73" s="14"/>
      <c r="F73" s="14"/>
      <c r="G73" s="14"/>
      <c r="H73" s="14"/>
      <c r="I73" s="14"/>
      <c r="J73" s="15"/>
      <c r="K73" s="15"/>
      <c r="L73" s="15"/>
      <c r="M73" s="15"/>
      <c r="N73" s="14"/>
      <c r="O73" s="14"/>
      <c r="P73" s="14"/>
      <c r="Q73" s="13"/>
      <c r="R73" s="14"/>
      <c r="S73" s="14"/>
      <c r="T73" s="14"/>
      <c r="U73" s="14"/>
      <c r="V73" s="14"/>
    </row>
    <row r="74" spans="1:22" x14ac:dyDescent="0.25">
      <c r="A74" s="12">
        <v>3</v>
      </c>
      <c r="B74" s="13"/>
      <c r="C74" s="13"/>
      <c r="D74" s="14"/>
      <c r="E74" s="14"/>
      <c r="F74" s="14"/>
      <c r="G74" s="14"/>
      <c r="H74" s="14"/>
      <c r="I74" s="14"/>
      <c r="J74" s="15"/>
      <c r="K74" s="15"/>
      <c r="L74" s="15"/>
      <c r="M74" s="15"/>
      <c r="N74" s="14"/>
      <c r="O74" s="14"/>
      <c r="P74" s="14"/>
      <c r="Q74" s="13"/>
      <c r="R74" s="14"/>
      <c r="S74" s="14"/>
      <c r="T74" s="14"/>
      <c r="U74" s="14"/>
      <c r="V74" s="14"/>
    </row>
    <row r="75" spans="1:22" x14ac:dyDescent="0.25">
      <c r="A75" s="12">
        <v>4</v>
      </c>
      <c r="B75" s="13"/>
      <c r="C75" s="13"/>
      <c r="D75" s="14"/>
      <c r="E75" s="14"/>
      <c r="F75" s="14"/>
      <c r="G75" s="14"/>
      <c r="H75" s="14"/>
      <c r="I75" s="14"/>
      <c r="J75" s="15"/>
      <c r="K75" s="15"/>
      <c r="L75" s="15"/>
      <c r="M75" s="15"/>
      <c r="N75" s="14"/>
      <c r="O75" s="14"/>
      <c r="P75" s="14"/>
      <c r="Q75" s="13"/>
      <c r="R75" s="14"/>
      <c r="S75" s="14"/>
      <c r="T75" s="14"/>
      <c r="U75" s="14"/>
      <c r="V75" s="14"/>
    </row>
    <row r="76" spans="1:22" x14ac:dyDescent="0.25">
      <c r="A76" s="12">
        <v>5</v>
      </c>
      <c r="B76" s="13"/>
      <c r="C76" s="13"/>
      <c r="D76" s="14"/>
      <c r="E76" s="14"/>
      <c r="F76" s="14"/>
      <c r="G76" s="14"/>
      <c r="H76" s="14"/>
      <c r="I76" s="14"/>
      <c r="J76" s="15"/>
      <c r="K76" s="15"/>
      <c r="L76" s="15"/>
      <c r="M76" s="15"/>
      <c r="N76" s="14"/>
      <c r="O76" s="14"/>
      <c r="P76" s="14"/>
      <c r="Q76" s="13"/>
      <c r="R76" s="14"/>
      <c r="S76" s="14"/>
      <c r="T76" s="14"/>
      <c r="U76" s="14"/>
      <c r="V76" s="14"/>
    </row>
    <row r="77" spans="1:22" x14ac:dyDescent="0.25">
      <c r="A77" s="12">
        <v>6</v>
      </c>
      <c r="B77" s="13"/>
      <c r="C77" s="13"/>
      <c r="D77" s="14"/>
      <c r="E77" s="14"/>
      <c r="F77" s="14"/>
      <c r="G77" s="14"/>
      <c r="H77" s="14"/>
      <c r="I77" s="14"/>
      <c r="J77" s="15"/>
      <c r="K77" s="15"/>
      <c r="L77" s="15"/>
      <c r="M77" s="15"/>
      <c r="N77" s="14"/>
      <c r="O77" s="14"/>
      <c r="P77" s="14"/>
      <c r="Q77" s="13"/>
      <c r="R77" s="14"/>
      <c r="S77" s="14"/>
      <c r="T77" s="14"/>
      <c r="U77" s="14"/>
      <c r="V77" s="14"/>
    </row>
    <row r="78" spans="1:22" x14ac:dyDescent="0.25">
      <c r="A78" s="12">
        <v>7</v>
      </c>
      <c r="B78" s="13"/>
      <c r="C78" s="13"/>
      <c r="D78" s="14"/>
      <c r="E78" s="14"/>
      <c r="F78" s="14"/>
      <c r="G78" s="14"/>
      <c r="H78" s="14"/>
      <c r="I78" s="14"/>
      <c r="J78" s="15"/>
      <c r="K78" s="15"/>
      <c r="L78" s="15"/>
      <c r="M78" s="15"/>
      <c r="N78" s="14"/>
      <c r="O78" s="14"/>
      <c r="P78" s="14"/>
      <c r="Q78" s="13"/>
      <c r="R78" s="14"/>
      <c r="S78" s="14"/>
      <c r="T78" s="14"/>
      <c r="U78" s="14"/>
      <c r="V78" s="14"/>
    </row>
    <row r="79" spans="1:22" x14ac:dyDescent="0.25">
      <c r="A79" s="12">
        <v>8</v>
      </c>
      <c r="B79" s="13"/>
      <c r="C79" s="13"/>
      <c r="D79" s="14"/>
      <c r="E79" s="14"/>
      <c r="F79" s="14"/>
      <c r="G79" s="14"/>
      <c r="H79" s="14"/>
      <c r="I79" s="14"/>
      <c r="J79" s="15"/>
      <c r="K79" s="15"/>
      <c r="L79" s="15"/>
      <c r="M79" s="15"/>
      <c r="N79" s="14"/>
      <c r="O79" s="14"/>
      <c r="P79" s="14"/>
      <c r="Q79" s="13"/>
      <c r="R79" s="14"/>
      <c r="S79" s="14"/>
      <c r="T79" s="14"/>
      <c r="U79" s="14"/>
      <c r="V79" s="14"/>
    </row>
    <row r="80" spans="1:22" x14ac:dyDescent="0.25">
      <c r="A80" s="12">
        <v>9</v>
      </c>
      <c r="B80" s="13"/>
      <c r="C80" s="13"/>
      <c r="D80" s="14"/>
      <c r="E80" s="14"/>
      <c r="F80" s="14"/>
      <c r="G80" s="14"/>
      <c r="H80" s="14"/>
      <c r="I80" s="14"/>
      <c r="J80" s="15"/>
      <c r="K80" s="15"/>
      <c r="L80" s="15"/>
      <c r="M80" s="15"/>
      <c r="N80" s="14"/>
      <c r="O80" s="14"/>
      <c r="P80" s="14"/>
      <c r="Q80" s="13"/>
      <c r="R80" s="14"/>
      <c r="S80" s="14"/>
      <c r="T80" s="14"/>
      <c r="U80" s="14"/>
      <c r="V80" s="14"/>
    </row>
    <row r="81" spans="1:22" x14ac:dyDescent="0.25">
      <c r="A81" s="12">
        <v>10</v>
      </c>
      <c r="B81" s="13"/>
      <c r="C81" s="13"/>
      <c r="D81" s="14"/>
      <c r="E81" s="14"/>
      <c r="F81" s="14"/>
      <c r="G81" s="14"/>
      <c r="H81" s="14"/>
      <c r="I81" s="14"/>
      <c r="J81" s="15"/>
      <c r="K81" s="15"/>
      <c r="L81" s="15"/>
      <c r="M81" s="15"/>
      <c r="N81" s="14"/>
      <c r="O81" s="14"/>
      <c r="P81" s="14"/>
      <c r="Q81" s="13"/>
      <c r="R81" s="14"/>
      <c r="S81" s="14"/>
      <c r="T81" s="14"/>
      <c r="U81" s="14"/>
      <c r="V81" s="14"/>
    </row>
    <row r="82" spans="1:22" x14ac:dyDescent="0.25">
      <c r="A82" s="12">
        <v>11</v>
      </c>
      <c r="B82" s="13"/>
      <c r="C82" s="13"/>
      <c r="D82" s="14"/>
      <c r="E82" s="14"/>
      <c r="F82" s="14"/>
      <c r="G82" s="14"/>
      <c r="H82" s="14"/>
      <c r="I82" s="14"/>
      <c r="J82" s="15"/>
      <c r="K82" s="15"/>
      <c r="L82" s="15"/>
      <c r="M82" s="15"/>
      <c r="N82" s="14"/>
      <c r="O82" s="14"/>
      <c r="P82" s="14"/>
      <c r="Q82" s="13"/>
      <c r="R82" s="14"/>
      <c r="S82" s="14"/>
      <c r="T82" s="14"/>
      <c r="U82" s="14"/>
      <c r="V82" s="14"/>
    </row>
    <row r="83" spans="1:22" x14ac:dyDescent="0.25">
      <c r="A83" s="12">
        <v>12</v>
      </c>
      <c r="B83" s="13"/>
      <c r="C83" s="13"/>
      <c r="D83" s="14"/>
      <c r="E83" s="14"/>
      <c r="F83" s="14"/>
      <c r="G83" s="14"/>
      <c r="H83" s="14"/>
      <c r="I83" s="14"/>
      <c r="J83" s="15"/>
      <c r="K83" s="15"/>
      <c r="L83" s="15"/>
      <c r="M83" s="15"/>
      <c r="N83" s="14"/>
      <c r="O83" s="14"/>
      <c r="P83" s="14"/>
      <c r="Q83" s="13"/>
      <c r="R83" s="14"/>
      <c r="S83" s="14"/>
      <c r="T83" s="14"/>
      <c r="U83" s="14"/>
      <c r="V83" s="14"/>
    </row>
    <row r="84" spans="1:22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</row>
    <row r="85" spans="1:22" ht="49.95" customHeight="1" x14ac:dyDescent="0.25">
      <c r="A85" s="55" t="s">
        <v>61</v>
      </c>
      <c r="B85" s="56" t="s">
        <v>18</v>
      </c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</row>
    <row r="86" spans="1:22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</row>
    <row r="87" spans="1:22" ht="19.2" customHeight="1" x14ac:dyDescent="0.25">
      <c r="A87" s="55" t="s">
        <v>62</v>
      </c>
      <c r="B87" s="6" t="s">
        <v>25</v>
      </c>
      <c r="C87" s="207" t="s">
        <v>0</v>
      </c>
      <c r="D87" s="207"/>
      <c r="E87" s="207"/>
      <c r="F87" s="207"/>
      <c r="G87" s="207"/>
      <c r="H87" s="207"/>
      <c r="I87" s="207"/>
      <c r="J87" s="205"/>
      <c r="K87" s="205"/>
      <c r="L87" s="205"/>
      <c r="M87" s="205"/>
      <c r="N87" s="207"/>
      <c r="O87" s="207" t="s">
        <v>1</v>
      </c>
      <c r="P87" s="207"/>
      <c r="Q87" s="207"/>
      <c r="R87" s="207"/>
      <c r="S87" s="208" t="s">
        <v>19</v>
      </c>
      <c r="T87" s="54"/>
      <c r="U87" s="54"/>
      <c r="V87" s="54"/>
    </row>
    <row r="88" spans="1:22" ht="19.2" customHeight="1" x14ac:dyDescent="0.25">
      <c r="A88" s="57" t="s">
        <v>47</v>
      </c>
      <c r="B88" s="58" t="s">
        <v>14</v>
      </c>
      <c r="C88" s="59" t="s">
        <v>3</v>
      </c>
      <c r="D88" s="59" t="s">
        <v>4</v>
      </c>
      <c r="E88" s="59" t="s">
        <v>5</v>
      </c>
      <c r="F88" s="59" t="s">
        <v>6</v>
      </c>
      <c r="G88" s="59" t="s">
        <v>7</v>
      </c>
      <c r="H88" s="59" t="s">
        <v>8</v>
      </c>
      <c r="I88" s="59" t="s">
        <v>122</v>
      </c>
      <c r="J88" s="11" t="s">
        <v>123</v>
      </c>
      <c r="K88" s="11" t="s">
        <v>124</v>
      </c>
      <c r="L88" s="11" t="s">
        <v>125</v>
      </c>
      <c r="M88" s="11" t="s">
        <v>126</v>
      </c>
      <c r="N88" s="59" t="s">
        <v>127</v>
      </c>
      <c r="O88" s="59" t="s">
        <v>11</v>
      </c>
      <c r="P88" s="59" t="s">
        <v>12</v>
      </c>
      <c r="Q88" s="59" t="s">
        <v>9</v>
      </c>
      <c r="R88" s="59" t="s">
        <v>10</v>
      </c>
      <c r="S88" s="209"/>
      <c r="T88" s="54"/>
      <c r="U88" s="54"/>
      <c r="V88" s="54"/>
    </row>
    <row r="89" spans="1:22" x14ac:dyDescent="0.25">
      <c r="A89" s="12">
        <v>1</v>
      </c>
      <c r="B89" s="60">
        <f t="shared" ref="B89:B100" si="1">B72</f>
        <v>0</v>
      </c>
      <c r="C89" s="38">
        <f>E72*$D$72</f>
        <v>0</v>
      </c>
      <c r="D89" s="38">
        <f t="shared" ref="D89" si="2">F72*$D$72</f>
        <v>0</v>
      </c>
      <c r="E89" s="38">
        <f t="shared" ref="E89:H89" si="3">G72*$D$72</f>
        <v>0</v>
      </c>
      <c r="F89" s="38">
        <f t="shared" si="3"/>
        <v>0</v>
      </c>
      <c r="G89" s="38">
        <f t="shared" si="3"/>
        <v>0</v>
      </c>
      <c r="H89" s="38">
        <f t="shared" si="3"/>
        <v>0</v>
      </c>
      <c r="I89" s="38">
        <f t="shared" ref="I89:N89" si="4">K72*$D$72</f>
        <v>0</v>
      </c>
      <c r="J89" s="38">
        <f t="shared" si="4"/>
        <v>0</v>
      </c>
      <c r="K89" s="38">
        <f t="shared" si="4"/>
        <v>0</v>
      </c>
      <c r="L89" s="38">
        <f t="shared" si="4"/>
        <v>0</v>
      </c>
      <c r="M89" s="38">
        <f t="shared" si="4"/>
        <v>0</v>
      </c>
      <c r="N89" s="38">
        <f t="shared" si="4"/>
        <v>0</v>
      </c>
      <c r="O89" s="38">
        <f>S72*$R72</f>
        <v>0</v>
      </c>
      <c r="P89" s="38">
        <f>T72*$R72</f>
        <v>0</v>
      </c>
      <c r="Q89" s="38">
        <f>U72*$R72</f>
        <v>0</v>
      </c>
      <c r="R89" s="38">
        <f>V72*$R72</f>
        <v>0</v>
      </c>
      <c r="S89" s="61" t="e">
        <f>((SUM(O89:R89)-SUM(C89:N89))/SUM(C89:N89))*100%</f>
        <v>#DIV/0!</v>
      </c>
      <c r="T89" s="62"/>
      <c r="U89" s="54"/>
      <c r="V89" s="54"/>
    </row>
    <row r="90" spans="1:22" x14ac:dyDescent="0.25">
      <c r="A90" s="12">
        <v>2</v>
      </c>
      <c r="B90" s="60">
        <f t="shared" si="1"/>
        <v>0</v>
      </c>
      <c r="C90" s="38">
        <f t="shared" ref="C90" si="5">E73*$D$73</f>
        <v>0</v>
      </c>
      <c r="D90" s="38">
        <f t="shared" ref="D90" si="6">F73*$D$73</f>
        <v>0</v>
      </c>
      <c r="E90" s="38">
        <f t="shared" ref="E90" si="7">G73*$D$73</f>
        <v>0</v>
      </c>
      <c r="F90" s="38">
        <f t="shared" ref="F90" si="8">H73*$D$73</f>
        <v>0</v>
      </c>
      <c r="G90" s="38">
        <f t="shared" ref="G90" si="9">I73*$D$73</f>
        <v>0</v>
      </c>
      <c r="H90" s="38">
        <f t="shared" ref="H90" si="10">J73*$D$73</f>
        <v>0</v>
      </c>
      <c r="I90" s="38">
        <f t="shared" ref="I90" si="11">K73*$D$73</f>
        <v>0</v>
      </c>
      <c r="J90" s="38">
        <f t="shared" ref="J90" si="12">L73*$D$73</f>
        <v>0</v>
      </c>
      <c r="K90" s="38">
        <f t="shared" ref="K90" si="13">M73*$D$73</f>
        <v>0</v>
      </c>
      <c r="L90" s="38">
        <f t="shared" ref="L90" si="14">N73*$D$73</f>
        <v>0</v>
      </c>
      <c r="M90" s="38">
        <f t="shared" ref="M90" si="15">O73*$D$73</f>
        <v>0</v>
      </c>
      <c r="N90" s="38">
        <f t="shared" ref="N90" si="16">P73*$D$73</f>
        <v>0</v>
      </c>
      <c r="O90" s="38">
        <f t="shared" ref="O90:R100" si="17">S73*$R73</f>
        <v>0</v>
      </c>
      <c r="P90" s="38">
        <f t="shared" si="17"/>
        <v>0</v>
      </c>
      <c r="Q90" s="38">
        <f t="shared" si="17"/>
        <v>0</v>
      </c>
      <c r="R90" s="38">
        <f t="shared" si="17"/>
        <v>0</v>
      </c>
      <c r="S90" s="61" t="e">
        <f t="shared" ref="S90:S100" si="18">((SUM(O90:R90)-SUM(C90:N90))/SUM(C90:N90))*100%</f>
        <v>#DIV/0!</v>
      </c>
      <c r="T90" s="54"/>
      <c r="U90" s="54"/>
      <c r="V90" s="54"/>
    </row>
    <row r="91" spans="1:22" x14ac:dyDescent="0.25">
      <c r="A91" s="12">
        <v>3</v>
      </c>
      <c r="B91" s="60">
        <f t="shared" si="1"/>
        <v>0</v>
      </c>
      <c r="C91" s="38">
        <f t="shared" ref="C91" si="19">E74*$D$74</f>
        <v>0</v>
      </c>
      <c r="D91" s="38">
        <f t="shared" ref="D91" si="20">F74*$D$74</f>
        <v>0</v>
      </c>
      <c r="E91" s="38">
        <f t="shared" ref="E91" si="21">G74*$D$74</f>
        <v>0</v>
      </c>
      <c r="F91" s="38">
        <f t="shared" ref="F91" si="22">H74*$D$74</f>
        <v>0</v>
      </c>
      <c r="G91" s="38">
        <f t="shared" ref="G91" si="23">I74*$D$74</f>
        <v>0</v>
      </c>
      <c r="H91" s="38">
        <f t="shared" ref="H91" si="24">J74*$D$74</f>
        <v>0</v>
      </c>
      <c r="I91" s="38">
        <f t="shared" ref="I91" si="25">K74*$D$74</f>
        <v>0</v>
      </c>
      <c r="J91" s="38">
        <f t="shared" ref="J91" si="26">L74*$D$74</f>
        <v>0</v>
      </c>
      <c r="K91" s="38">
        <f t="shared" ref="K91" si="27">M74*$D$74</f>
        <v>0</v>
      </c>
      <c r="L91" s="38">
        <f t="shared" ref="L91" si="28">N74*$D$74</f>
        <v>0</v>
      </c>
      <c r="M91" s="38">
        <f t="shared" ref="M91" si="29">O74*$D$74</f>
        <v>0</v>
      </c>
      <c r="N91" s="38">
        <f t="shared" ref="N91" si="30">P74*$D$74</f>
        <v>0</v>
      </c>
      <c r="O91" s="38">
        <f t="shared" si="17"/>
        <v>0</v>
      </c>
      <c r="P91" s="38">
        <f t="shared" si="17"/>
        <v>0</v>
      </c>
      <c r="Q91" s="38">
        <f t="shared" si="17"/>
        <v>0</v>
      </c>
      <c r="R91" s="38">
        <f t="shared" si="17"/>
        <v>0</v>
      </c>
      <c r="S91" s="61" t="e">
        <f t="shared" si="18"/>
        <v>#DIV/0!</v>
      </c>
      <c r="T91" s="54"/>
      <c r="U91" s="54"/>
      <c r="V91" s="54"/>
    </row>
    <row r="92" spans="1:22" x14ac:dyDescent="0.25">
      <c r="A92" s="12">
        <v>4</v>
      </c>
      <c r="B92" s="60">
        <f t="shared" si="1"/>
        <v>0</v>
      </c>
      <c r="C92" s="38">
        <f t="shared" ref="C92" si="31">E75*$D$75</f>
        <v>0</v>
      </c>
      <c r="D92" s="38">
        <f t="shared" ref="D92" si="32">F75*$D$75</f>
        <v>0</v>
      </c>
      <c r="E92" s="38">
        <f t="shared" ref="E92" si="33">G75*$D$75</f>
        <v>0</v>
      </c>
      <c r="F92" s="38">
        <f t="shared" ref="F92" si="34">H75*$D$75</f>
        <v>0</v>
      </c>
      <c r="G92" s="38">
        <f t="shared" ref="G92" si="35">I75*$D$75</f>
        <v>0</v>
      </c>
      <c r="H92" s="38">
        <f t="shared" ref="H92" si="36">J75*$D$75</f>
        <v>0</v>
      </c>
      <c r="I92" s="38">
        <f t="shared" ref="I92" si="37">K75*$D$75</f>
        <v>0</v>
      </c>
      <c r="J92" s="38">
        <f t="shared" ref="J92" si="38">L75*$D$75</f>
        <v>0</v>
      </c>
      <c r="K92" s="38">
        <f t="shared" ref="K92" si="39">M75*$D$75</f>
        <v>0</v>
      </c>
      <c r="L92" s="38">
        <f t="shared" ref="L92" si="40">N75*$D$75</f>
        <v>0</v>
      </c>
      <c r="M92" s="38">
        <f t="shared" ref="M92" si="41">O75*$D$75</f>
        <v>0</v>
      </c>
      <c r="N92" s="38">
        <f t="shared" ref="N92" si="42">P75*$D$75</f>
        <v>0</v>
      </c>
      <c r="O92" s="38">
        <f t="shared" si="17"/>
        <v>0</v>
      </c>
      <c r="P92" s="38">
        <f t="shared" si="17"/>
        <v>0</v>
      </c>
      <c r="Q92" s="38">
        <f t="shared" si="17"/>
        <v>0</v>
      </c>
      <c r="R92" s="38">
        <f t="shared" si="17"/>
        <v>0</v>
      </c>
      <c r="S92" s="61" t="e">
        <f t="shared" si="18"/>
        <v>#DIV/0!</v>
      </c>
      <c r="T92" s="54"/>
      <c r="U92" s="54"/>
      <c r="V92" s="54"/>
    </row>
    <row r="93" spans="1:22" x14ac:dyDescent="0.25">
      <c r="A93" s="12">
        <v>5</v>
      </c>
      <c r="B93" s="60">
        <f t="shared" si="1"/>
        <v>0</v>
      </c>
      <c r="C93" s="38">
        <f t="shared" ref="C93" si="43">E76*$D$76</f>
        <v>0</v>
      </c>
      <c r="D93" s="38">
        <f t="shared" ref="D93" si="44">F76*$D$76</f>
        <v>0</v>
      </c>
      <c r="E93" s="38">
        <f t="shared" ref="E93" si="45">G76*$D$76</f>
        <v>0</v>
      </c>
      <c r="F93" s="38">
        <f t="shared" ref="F93" si="46">H76*$D$76</f>
        <v>0</v>
      </c>
      <c r="G93" s="38">
        <f t="shared" ref="G93" si="47">I76*$D$76</f>
        <v>0</v>
      </c>
      <c r="H93" s="38">
        <f t="shared" ref="H93" si="48">J76*$D$76</f>
        <v>0</v>
      </c>
      <c r="I93" s="38">
        <f t="shared" ref="I93" si="49">K76*$D$76</f>
        <v>0</v>
      </c>
      <c r="J93" s="38">
        <f t="shared" ref="J93" si="50">L76*$D$76</f>
        <v>0</v>
      </c>
      <c r="K93" s="38">
        <f t="shared" ref="K93" si="51">M76*$D$76</f>
        <v>0</v>
      </c>
      <c r="L93" s="38">
        <f t="shared" ref="L93" si="52">N76*$D$76</f>
        <v>0</v>
      </c>
      <c r="M93" s="38">
        <f t="shared" ref="M93" si="53">O76*$D$76</f>
        <v>0</v>
      </c>
      <c r="N93" s="38">
        <f t="shared" ref="N93" si="54">P76*$D$76</f>
        <v>0</v>
      </c>
      <c r="O93" s="38">
        <f t="shared" si="17"/>
        <v>0</v>
      </c>
      <c r="P93" s="38">
        <f t="shared" si="17"/>
        <v>0</v>
      </c>
      <c r="Q93" s="38">
        <f t="shared" si="17"/>
        <v>0</v>
      </c>
      <c r="R93" s="38">
        <f t="shared" si="17"/>
        <v>0</v>
      </c>
      <c r="S93" s="61" t="e">
        <f t="shared" si="18"/>
        <v>#DIV/0!</v>
      </c>
      <c r="T93" s="54"/>
      <c r="U93" s="54"/>
      <c r="V93" s="54"/>
    </row>
    <row r="94" spans="1:22" x14ac:dyDescent="0.25">
      <c r="A94" s="12">
        <v>6</v>
      </c>
      <c r="B94" s="60">
        <f t="shared" si="1"/>
        <v>0</v>
      </c>
      <c r="C94" s="38">
        <f>E77*$D$77</f>
        <v>0</v>
      </c>
      <c r="D94" s="38">
        <f t="shared" ref="D94" si="55">F77*$D$77</f>
        <v>0</v>
      </c>
      <c r="E94" s="38">
        <f t="shared" ref="E94" si="56">G77*$D$77</f>
        <v>0</v>
      </c>
      <c r="F94" s="38">
        <f t="shared" ref="F94" si="57">H77*$D$77</f>
        <v>0</v>
      </c>
      <c r="G94" s="38">
        <f t="shared" ref="G94" si="58">I77*$D$77</f>
        <v>0</v>
      </c>
      <c r="H94" s="38">
        <f t="shared" ref="H94" si="59">J77*$D$77</f>
        <v>0</v>
      </c>
      <c r="I94" s="38">
        <f t="shared" ref="I94" si="60">K77*$D$77</f>
        <v>0</v>
      </c>
      <c r="J94" s="38">
        <f t="shared" ref="J94" si="61">L77*$D$77</f>
        <v>0</v>
      </c>
      <c r="K94" s="38">
        <f t="shared" ref="K94" si="62">M77*$D$77</f>
        <v>0</v>
      </c>
      <c r="L94" s="38">
        <f t="shared" ref="L94" si="63">N77*$D$77</f>
        <v>0</v>
      </c>
      <c r="M94" s="38">
        <f t="shared" ref="M94" si="64">O77*$D$77</f>
        <v>0</v>
      </c>
      <c r="N94" s="38">
        <f t="shared" ref="N94" si="65">P77*$D$77</f>
        <v>0</v>
      </c>
      <c r="O94" s="38">
        <f t="shared" si="17"/>
        <v>0</v>
      </c>
      <c r="P94" s="38">
        <f t="shared" si="17"/>
        <v>0</v>
      </c>
      <c r="Q94" s="38">
        <f t="shared" si="17"/>
        <v>0</v>
      </c>
      <c r="R94" s="38">
        <f t="shared" si="17"/>
        <v>0</v>
      </c>
      <c r="S94" s="61" t="e">
        <f t="shared" si="18"/>
        <v>#DIV/0!</v>
      </c>
      <c r="T94" s="54"/>
      <c r="U94" s="54"/>
      <c r="V94" s="54"/>
    </row>
    <row r="95" spans="1:22" x14ac:dyDescent="0.25">
      <c r="A95" s="12">
        <v>7</v>
      </c>
      <c r="B95" s="60">
        <f t="shared" si="1"/>
        <v>0</v>
      </c>
      <c r="C95" s="38">
        <f t="shared" ref="C95" si="66">E78*$D$78</f>
        <v>0</v>
      </c>
      <c r="D95" s="38">
        <f t="shared" ref="D95" si="67">F78*$D$78</f>
        <v>0</v>
      </c>
      <c r="E95" s="38">
        <f t="shared" ref="E95" si="68">G78*$D$78</f>
        <v>0</v>
      </c>
      <c r="F95" s="38">
        <f t="shared" ref="F95" si="69">H78*$D$78</f>
        <v>0</v>
      </c>
      <c r="G95" s="38">
        <f t="shared" ref="G95" si="70">I78*$D$78</f>
        <v>0</v>
      </c>
      <c r="H95" s="38">
        <f t="shared" ref="H95" si="71">J78*$D$78</f>
        <v>0</v>
      </c>
      <c r="I95" s="38">
        <f t="shared" ref="I95" si="72">K78*$D$78</f>
        <v>0</v>
      </c>
      <c r="J95" s="38">
        <f t="shared" ref="J95" si="73">L78*$D$78</f>
        <v>0</v>
      </c>
      <c r="K95" s="38">
        <f t="shared" ref="K95" si="74">M78*$D$78</f>
        <v>0</v>
      </c>
      <c r="L95" s="38">
        <f t="shared" ref="L95" si="75">N78*$D$78</f>
        <v>0</v>
      </c>
      <c r="M95" s="38">
        <f t="shared" ref="M95" si="76">O78*$D$78</f>
        <v>0</v>
      </c>
      <c r="N95" s="38">
        <f t="shared" ref="N95" si="77">P78*$D$78</f>
        <v>0</v>
      </c>
      <c r="O95" s="38">
        <f t="shared" si="17"/>
        <v>0</v>
      </c>
      <c r="P95" s="38">
        <f t="shared" si="17"/>
        <v>0</v>
      </c>
      <c r="Q95" s="38">
        <f t="shared" si="17"/>
        <v>0</v>
      </c>
      <c r="R95" s="38">
        <f t="shared" si="17"/>
        <v>0</v>
      </c>
      <c r="S95" s="61" t="e">
        <f t="shared" si="18"/>
        <v>#DIV/0!</v>
      </c>
      <c r="T95" s="54"/>
      <c r="U95" s="54"/>
      <c r="V95" s="54"/>
    </row>
    <row r="96" spans="1:22" x14ac:dyDescent="0.25">
      <c r="A96" s="12">
        <v>8</v>
      </c>
      <c r="B96" s="60">
        <f t="shared" si="1"/>
        <v>0</v>
      </c>
      <c r="C96" s="38">
        <f t="shared" ref="C96" si="78">E79*$D$79</f>
        <v>0</v>
      </c>
      <c r="D96" s="38">
        <f t="shared" ref="D96" si="79">F79*$D$79</f>
        <v>0</v>
      </c>
      <c r="E96" s="38">
        <f t="shared" ref="E96" si="80">G79*$D$79</f>
        <v>0</v>
      </c>
      <c r="F96" s="38">
        <f t="shared" ref="F96" si="81">H79*$D$79</f>
        <v>0</v>
      </c>
      <c r="G96" s="38">
        <f t="shared" ref="G96" si="82">I79*$D$79</f>
        <v>0</v>
      </c>
      <c r="H96" s="38">
        <f t="shared" ref="H96" si="83">J79*$D$79</f>
        <v>0</v>
      </c>
      <c r="I96" s="38">
        <f t="shared" ref="I96" si="84">K79*$D$79</f>
        <v>0</v>
      </c>
      <c r="J96" s="38">
        <f t="shared" ref="J96" si="85">L79*$D$79</f>
        <v>0</v>
      </c>
      <c r="K96" s="38">
        <f t="shared" ref="K96" si="86">M79*$D$79</f>
        <v>0</v>
      </c>
      <c r="L96" s="38">
        <f t="shared" ref="L96" si="87">N79*$D$79</f>
        <v>0</v>
      </c>
      <c r="M96" s="38">
        <f t="shared" ref="M96" si="88">O79*$D$79</f>
        <v>0</v>
      </c>
      <c r="N96" s="38">
        <f t="shared" ref="N96" si="89">P79*$D$79</f>
        <v>0</v>
      </c>
      <c r="O96" s="38">
        <f t="shared" si="17"/>
        <v>0</v>
      </c>
      <c r="P96" s="38">
        <f t="shared" si="17"/>
        <v>0</v>
      </c>
      <c r="Q96" s="38">
        <f t="shared" si="17"/>
        <v>0</v>
      </c>
      <c r="R96" s="38">
        <f t="shared" si="17"/>
        <v>0</v>
      </c>
      <c r="S96" s="61" t="e">
        <f t="shared" si="18"/>
        <v>#DIV/0!</v>
      </c>
      <c r="T96" s="54"/>
      <c r="U96" s="54"/>
      <c r="V96" s="54"/>
    </row>
    <row r="97" spans="1:22" x14ac:dyDescent="0.25">
      <c r="A97" s="12">
        <v>9</v>
      </c>
      <c r="B97" s="60">
        <f t="shared" si="1"/>
        <v>0</v>
      </c>
      <c r="C97" s="38">
        <f t="shared" ref="C97" si="90">E80*$D$80</f>
        <v>0</v>
      </c>
      <c r="D97" s="38">
        <f t="shared" ref="D97" si="91">F80*$D$80</f>
        <v>0</v>
      </c>
      <c r="E97" s="38">
        <f t="shared" ref="E97" si="92">G80*$D$80</f>
        <v>0</v>
      </c>
      <c r="F97" s="38">
        <f t="shared" ref="F97" si="93">H80*$D$80</f>
        <v>0</v>
      </c>
      <c r="G97" s="38">
        <f t="shared" ref="G97" si="94">I80*$D$80</f>
        <v>0</v>
      </c>
      <c r="H97" s="38">
        <f t="shared" ref="H97" si="95">J80*$D$80</f>
        <v>0</v>
      </c>
      <c r="I97" s="38">
        <f t="shared" ref="I97" si="96">K80*$D$80</f>
        <v>0</v>
      </c>
      <c r="J97" s="38">
        <f t="shared" ref="J97" si="97">L80*$D$80</f>
        <v>0</v>
      </c>
      <c r="K97" s="38">
        <f t="shared" ref="K97" si="98">M80*$D$80</f>
        <v>0</v>
      </c>
      <c r="L97" s="38">
        <f t="shared" ref="L97" si="99">N80*$D$80</f>
        <v>0</v>
      </c>
      <c r="M97" s="38">
        <f t="shared" ref="M97" si="100">O80*$D$80</f>
        <v>0</v>
      </c>
      <c r="N97" s="38">
        <f t="shared" ref="N97" si="101">P80*$D$80</f>
        <v>0</v>
      </c>
      <c r="O97" s="38">
        <f t="shared" si="17"/>
        <v>0</v>
      </c>
      <c r="P97" s="38">
        <f t="shared" si="17"/>
        <v>0</v>
      </c>
      <c r="Q97" s="38">
        <f t="shared" si="17"/>
        <v>0</v>
      </c>
      <c r="R97" s="38">
        <f t="shared" si="17"/>
        <v>0</v>
      </c>
      <c r="S97" s="61" t="e">
        <f t="shared" si="18"/>
        <v>#DIV/0!</v>
      </c>
      <c r="T97" s="54"/>
      <c r="U97" s="54"/>
      <c r="V97" s="54"/>
    </row>
    <row r="98" spans="1:22" x14ac:dyDescent="0.25">
      <c r="A98" s="12">
        <v>10</v>
      </c>
      <c r="B98" s="60">
        <f t="shared" si="1"/>
        <v>0</v>
      </c>
      <c r="C98" s="38">
        <f t="shared" ref="C98" si="102">E81*$D$81</f>
        <v>0</v>
      </c>
      <c r="D98" s="38">
        <f t="shared" ref="D98" si="103">F81*$D$81</f>
        <v>0</v>
      </c>
      <c r="E98" s="38">
        <f t="shared" ref="E98" si="104">G81*$D$81</f>
        <v>0</v>
      </c>
      <c r="F98" s="38">
        <f t="shared" ref="F98" si="105">H81*$D$81</f>
        <v>0</v>
      </c>
      <c r="G98" s="38">
        <f t="shared" ref="G98" si="106">I81*$D$81</f>
        <v>0</v>
      </c>
      <c r="H98" s="38">
        <f t="shared" ref="H98" si="107">J81*$D$81</f>
        <v>0</v>
      </c>
      <c r="I98" s="38">
        <f t="shared" ref="I98" si="108">K81*$D$81</f>
        <v>0</v>
      </c>
      <c r="J98" s="38">
        <f t="shared" ref="J98" si="109">L81*$D$81</f>
        <v>0</v>
      </c>
      <c r="K98" s="38">
        <f t="shared" ref="K98" si="110">M81*$D$81</f>
        <v>0</v>
      </c>
      <c r="L98" s="38">
        <f t="shared" ref="L98" si="111">N81*$D$81</f>
        <v>0</v>
      </c>
      <c r="M98" s="38">
        <f t="shared" ref="M98" si="112">O81*$D$81</f>
        <v>0</v>
      </c>
      <c r="N98" s="38">
        <f t="shared" ref="N98" si="113">P81*$D$81</f>
        <v>0</v>
      </c>
      <c r="O98" s="38">
        <f t="shared" si="17"/>
        <v>0</v>
      </c>
      <c r="P98" s="38">
        <f t="shared" si="17"/>
        <v>0</v>
      </c>
      <c r="Q98" s="38">
        <f t="shared" si="17"/>
        <v>0</v>
      </c>
      <c r="R98" s="38">
        <f t="shared" si="17"/>
        <v>0</v>
      </c>
      <c r="S98" s="61" t="e">
        <f t="shared" si="18"/>
        <v>#DIV/0!</v>
      </c>
      <c r="T98" s="54"/>
      <c r="U98" s="54"/>
      <c r="V98" s="54"/>
    </row>
    <row r="99" spans="1:22" x14ac:dyDescent="0.25">
      <c r="A99" s="12">
        <v>11</v>
      </c>
      <c r="B99" s="60">
        <f t="shared" si="1"/>
        <v>0</v>
      </c>
      <c r="C99" s="38">
        <f t="shared" ref="C99" si="114">E82*$D$82</f>
        <v>0</v>
      </c>
      <c r="D99" s="38">
        <f t="shared" ref="D99" si="115">F82*$D$82</f>
        <v>0</v>
      </c>
      <c r="E99" s="38">
        <f t="shared" ref="E99" si="116">G82*$D$82</f>
        <v>0</v>
      </c>
      <c r="F99" s="38">
        <f t="shared" ref="F99" si="117">H82*$D$82</f>
        <v>0</v>
      </c>
      <c r="G99" s="38">
        <f t="shared" ref="G99" si="118">I82*$D$82</f>
        <v>0</v>
      </c>
      <c r="H99" s="38">
        <f t="shared" ref="H99" si="119">J82*$D$82</f>
        <v>0</v>
      </c>
      <c r="I99" s="38">
        <f t="shared" ref="I99" si="120">K82*$D$82</f>
        <v>0</v>
      </c>
      <c r="J99" s="38">
        <f t="shared" ref="J99" si="121">L82*$D$82</f>
        <v>0</v>
      </c>
      <c r="K99" s="38">
        <f t="shared" ref="K99" si="122">M82*$D$82</f>
        <v>0</v>
      </c>
      <c r="L99" s="38">
        <f t="shared" ref="L99" si="123">N82*$D$82</f>
        <v>0</v>
      </c>
      <c r="M99" s="38">
        <f t="shared" ref="M99" si="124">O82*$D$82</f>
        <v>0</v>
      </c>
      <c r="N99" s="38">
        <f t="shared" ref="N99" si="125">P82*$D$82</f>
        <v>0</v>
      </c>
      <c r="O99" s="38">
        <f t="shared" si="17"/>
        <v>0</v>
      </c>
      <c r="P99" s="38">
        <f t="shared" si="17"/>
        <v>0</v>
      </c>
      <c r="Q99" s="38">
        <f t="shared" si="17"/>
        <v>0</v>
      </c>
      <c r="R99" s="38">
        <f t="shared" si="17"/>
        <v>0</v>
      </c>
      <c r="S99" s="61" t="e">
        <f t="shared" si="18"/>
        <v>#DIV/0!</v>
      </c>
      <c r="T99" s="54"/>
      <c r="U99" s="54"/>
      <c r="V99" s="54"/>
    </row>
    <row r="100" spans="1:22" x14ac:dyDescent="0.25">
      <c r="A100" s="12">
        <v>12</v>
      </c>
      <c r="B100" s="60">
        <f t="shared" si="1"/>
        <v>0</v>
      </c>
      <c r="C100" s="38">
        <f t="shared" ref="C100" si="126">E83*$D$83</f>
        <v>0</v>
      </c>
      <c r="D100" s="38">
        <f t="shared" ref="D100" si="127">F83*$D$83</f>
        <v>0</v>
      </c>
      <c r="E100" s="38">
        <f t="shared" ref="E100" si="128">G83*$D$83</f>
        <v>0</v>
      </c>
      <c r="F100" s="38">
        <f t="shared" ref="F100" si="129">H83*$D$83</f>
        <v>0</v>
      </c>
      <c r="G100" s="38">
        <f t="shared" ref="G100" si="130">I83*$D$83</f>
        <v>0</v>
      </c>
      <c r="H100" s="38">
        <f t="shared" ref="H100" si="131">J83*$D$83</f>
        <v>0</v>
      </c>
      <c r="I100" s="38">
        <f t="shared" ref="I100" si="132">K83*$D$83</f>
        <v>0</v>
      </c>
      <c r="J100" s="38">
        <f t="shared" ref="J100" si="133">L83*$D$83</f>
        <v>0</v>
      </c>
      <c r="K100" s="38">
        <f t="shared" ref="K100" si="134">M83*$D$83</f>
        <v>0</v>
      </c>
      <c r="L100" s="38">
        <f t="shared" ref="L100" si="135">N83*$D$83</f>
        <v>0</v>
      </c>
      <c r="M100" s="38">
        <f t="shared" ref="M100" si="136">O83*$D$83</f>
        <v>0</v>
      </c>
      <c r="N100" s="38">
        <f t="shared" ref="N100" si="137">P83*$D$83</f>
        <v>0</v>
      </c>
      <c r="O100" s="38">
        <f t="shared" si="17"/>
        <v>0</v>
      </c>
      <c r="P100" s="38">
        <f t="shared" si="17"/>
        <v>0</v>
      </c>
      <c r="Q100" s="38">
        <f t="shared" si="17"/>
        <v>0</v>
      </c>
      <c r="R100" s="38">
        <f t="shared" si="17"/>
        <v>0</v>
      </c>
      <c r="S100" s="61" t="e">
        <f t="shared" si="18"/>
        <v>#DIV/0!</v>
      </c>
      <c r="T100" s="54"/>
      <c r="U100" s="54"/>
      <c r="V100" s="54"/>
    </row>
    <row r="101" spans="1:22" x14ac:dyDescent="0.25">
      <c r="A101" s="12"/>
      <c r="B101" s="60" t="s">
        <v>13</v>
      </c>
      <c r="C101" s="38">
        <f>SUM(C89:C100)</f>
        <v>0</v>
      </c>
      <c r="D101" s="38">
        <f t="shared" ref="D101:G101" si="138">SUM(D89:D100)</f>
        <v>0</v>
      </c>
      <c r="E101" s="38">
        <f t="shared" si="138"/>
        <v>0</v>
      </c>
      <c r="F101" s="38">
        <f t="shared" si="138"/>
        <v>0</v>
      </c>
      <c r="G101" s="38">
        <f t="shared" si="138"/>
        <v>0</v>
      </c>
      <c r="H101" s="38">
        <f t="shared" ref="H101:R101" si="139">SUM(H89:H100)</f>
        <v>0</v>
      </c>
      <c r="I101" s="38">
        <f t="shared" si="139"/>
        <v>0</v>
      </c>
      <c r="J101" s="38">
        <f t="shared" si="139"/>
        <v>0</v>
      </c>
      <c r="K101" s="38">
        <f t="shared" si="139"/>
        <v>0</v>
      </c>
      <c r="L101" s="38">
        <f t="shared" si="139"/>
        <v>0</v>
      </c>
      <c r="M101" s="38">
        <f t="shared" si="139"/>
        <v>0</v>
      </c>
      <c r="N101" s="38">
        <f t="shared" si="139"/>
        <v>0</v>
      </c>
      <c r="O101" s="38">
        <f t="shared" si="139"/>
        <v>0</v>
      </c>
      <c r="P101" s="38">
        <f t="shared" si="139"/>
        <v>0</v>
      </c>
      <c r="Q101" s="38">
        <f t="shared" si="139"/>
        <v>0</v>
      </c>
      <c r="R101" s="38">
        <f t="shared" si="139"/>
        <v>0</v>
      </c>
      <c r="S101" s="63" t="e">
        <f>AVERAGE(S89:S100)</f>
        <v>#DIV/0!</v>
      </c>
      <c r="T101" s="54"/>
      <c r="U101" s="54"/>
      <c r="V101" s="54"/>
    </row>
    <row r="102" spans="1:22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</row>
    <row r="103" spans="1:22" ht="19.2" customHeight="1" x14ac:dyDescent="0.25">
      <c r="A103" s="55" t="s">
        <v>63</v>
      </c>
      <c r="B103" s="64" t="s">
        <v>26</v>
      </c>
      <c r="C103" s="207" t="s">
        <v>0</v>
      </c>
      <c r="D103" s="207"/>
      <c r="E103" s="207"/>
      <c r="F103" s="207"/>
      <c r="G103" s="207"/>
      <c r="H103" s="207"/>
      <c r="I103" s="207"/>
      <c r="J103" s="205"/>
      <c r="K103" s="205"/>
      <c r="L103" s="205"/>
      <c r="M103" s="205"/>
      <c r="N103" s="207"/>
      <c r="O103" s="207" t="s">
        <v>1</v>
      </c>
      <c r="P103" s="207"/>
      <c r="Q103" s="207"/>
      <c r="R103" s="207"/>
      <c r="S103" s="210" t="s">
        <v>20</v>
      </c>
      <c r="T103" s="54"/>
      <c r="U103" s="54"/>
      <c r="V103" s="54"/>
    </row>
    <row r="104" spans="1:22" ht="19.2" customHeight="1" x14ac:dyDescent="0.25">
      <c r="A104" s="57" t="s">
        <v>47</v>
      </c>
      <c r="B104" s="65" t="s">
        <v>21</v>
      </c>
      <c r="C104" s="59" t="s">
        <v>3</v>
      </c>
      <c r="D104" s="59" t="s">
        <v>4</v>
      </c>
      <c r="E104" s="59" t="s">
        <v>5</v>
      </c>
      <c r="F104" s="59" t="s">
        <v>6</v>
      </c>
      <c r="G104" s="59" t="s">
        <v>7</v>
      </c>
      <c r="H104" s="59" t="s">
        <v>8</v>
      </c>
      <c r="I104" s="59" t="s">
        <v>122</v>
      </c>
      <c r="J104" s="11" t="s">
        <v>123</v>
      </c>
      <c r="K104" s="11" t="s">
        <v>124</v>
      </c>
      <c r="L104" s="11" t="s">
        <v>125</v>
      </c>
      <c r="M104" s="11" t="s">
        <v>126</v>
      </c>
      <c r="N104" s="59" t="s">
        <v>127</v>
      </c>
      <c r="O104" s="8" t="s">
        <v>11</v>
      </c>
      <c r="P104" s="8" t="s">
        <v>12</v>
      </c>
      <c r="Q104" s="8" t="s">
        <v>9</v>
      </c>
      <c r="R104" s="8" t="s">
        <v>10</v>
      </c>
      <c r="S104" s="211"/>
      <c r="T104" s="54"/>
      <c r="U104" s="54"/>
      <c r="V104" s="54"/>
    </row>
    <row r="105" spans="1:22" x14ac:dyDescent="0.25">
      <c r="A105" s="12">
        <v>1</v>
      </c>
      <c r="B105" s="60" t="s">
        <v>48</v>
      </c>
      <c r="C105" s="38">
        <f>C101</f>
        <v>0</v>
      </c>
      <c r="D105" s="38">
        <f t="shared" ref="D105:R105" si="140">D101</f>
        <v>0</v>
      </c>
      <c r="E105" s="38">
        <f t="shared" si="140"/>
        <v>0</v>
      </c>
      <c r="F105" s="38">
        <f t="shared" si="140"/>
        <v>0</v>
      </c>
      <c r="G105" s="38">
        <f t="shared" si="140"/>
        <v>0</v>
      </c>
      <c r="H105" s="38">
        <f t="shared" si="140"/>
        <v>0</v>
      </c>
      <c r="I105" s="38">
        <f t="shared" si="140"/>
        <v>0</v>
      </c>
      <c r="J105" s="38">
        <f t="shared" si="140"/>
        <v>0</v>
      </c>
      <c r="K105" s="38">
        <f t="shared" si="140"/>
        <v>0</v>
      </c>
      <c r="L105" s="38">
        <f t="shared" si="140"/>
        <v>0</v>
      </c>
      <c r="M105" s="38">
        <f t="shared" si="140"/>
        <v>0</v>
      </c>
      <c r="N105" s="38">
        <f t="shared" si="140"/>
        <v>0</v>
      </c>
      <c r="O105" s="38">
        <f t="shared" si="140"/>
        <v>0</v>
      </c>
      <c r="P105" s="38">
        <f t="shared" si="140"/>
        <v>0</v>
      </c>
      <c r="Q105" s="38">
        <f t="shared" si="140"/>
        <v>0</v>
      </c>
      <c r="R105" s="38">
        <f t="shared" si="140"/>
        <v>0</v>
      </c>
      <c r="S105" s="38">
        <f t="shared" ref="S105:S113" si="141">SUM(C105:R105)</f>
        <v>0</v>
      </c>
      <c r="T105" s="54"/>
      <c r="U105" s="54"/>
      <c r="V105" s="54"/>
    </row>
    <row r="106" spans="1:22" ht="14.4" customHeight="1" x14ac:dyDescent="0.25">
      <c r="A106" s="12">
        <v>2</v>
      </c>
      <c r="B106" s="66" t="s">
        <v>49</v>
      </c>
      <c r="C106" s="14"/>
      <c r="D106" s="14"/>
      <c r="E106" s="14"/>
      <c r="F106" s="14"/>
      <c r="G106" s="14"/>
      <c r="H106" s="14"/>
      <c r="I106" s="14"/>
      <c r="J106" s="15"/>
      <c r="K106" s="15"/>
      <c r="L106" s="15"/>
      <c r="M106" s="15"/>
      <c r="N106" s="14"/>
      <c r="O106" s="14"/>
      <c r="P106" s="14"/>
      <c r="Q106" s="14"/>
      <c r="R106" s="14"/>
      <c r="S106" s="38">
        <f t="shared" si="141"/>
        <v>0</v>
      </c>
      <c r="T106" s="54"/>
      <c r="U106" s="54"/>
      <c r="V106" s="54"/>
    </row>
    <row r="107" spans="1:22" ht="14.4" customHeight="1" x14ac:dyDescent="0.25">
      <c r="A107" s="12">
        <v>3</v>
      </c>
      <c r="B107" s="66" t="s">
        <v>50</v>
      </c>
      <c r="C107" s="33"/>
      <c r="D107" s="33"/>
      <c r="E107" s="33"/>
      <c r="F107" s="33"/>
      <c r="G107" s="33"/>
      <c r="H107" s="33"/>
      <c r="I107" s="33"/>
      <c r="J107" s="34"/>
      <c r="K107" s="34"/>
      <c r="L107" s="34"/>
      <c r="M107" s="34"/>
      <c r="N107" s="33"/>
      <c r="O107" s="33"/>
      <c r="P107" s="33"/>
      <c r="Q107" s="33"/>
      <c r="R107" s="33"/>
      <c r="S107" s="38">
        <f t="shared" si="141"/>
        <v>0</v>
      </c>
      <c r="T107" s="54"/>
      <c r="U107" s="54"/>
      <c r="V107" s="54"/>
    </row>
    <row r="108" spans="1:22" ht="14.4" customHeight="1" x14ac:dyDescent="0.25">
      <c r="A108" s="12">
        <v>4</v>
      </c>
      <c r="B108" s="66" t="s">
        <v>144</v>
      </c>
      <c r="C108" s="38">
        <f t="shared" ref="C108:R108" si="142">SUM(C18:C22)</f>
        <v>0</v>
      </c>
      <c r="D108" s="38">
        <f t="shared" si="142"/>
        <v>0</v>
      </c>
      <c r="E108" s="38">
        <f t="shared" si="142"/>
        <v>0</v>
      </c>
      <c r="F108" s="38">
        <f t="shared" si="142"/>
        <v>0</v>
      </c>
      <c r="G108" s="38">
        <f t="shared" si="142"/>
        <v>0</v>
      </c>
      <c r="H108" s="38">
        <f t="shared" si="142"/>
        <v>0</v>
      </c>
      <c r="I108" s="38">
        <f t="shared" si="142"/>
        <v>0</v>
      </c>
      <c r="J108" s="38">
        <f t="shared" si="142"/>
        <v>0</v>
      </c>
      <c r="K108" s="38">
        <f t="shared" si="142"/>
        <v>0</v>
      </c>
      <c r="L108" s="38">
        <f t="shared" si="142"/>
        <v>0</v>
      </c>
      <c r="M108" s="38">
        <f t="shared" si="142"/>
        <v>0</v>
      </c>
      <c r="N108" s="38">
        <f t="shared" si="142"/>
        <v>0</v>
      </c>
      <c r="O108" s="38">
        <f t="shared" si="142"/>
        <v>0</v>
      </c>
      <c r="P108" s="38">
        <f t="shared" si="142"/>
        <v>0</v>
      </c>
      <c r="Q108" s="38">
        <f t="shared" si="142"/>
        <v>0</v>
      </c>
      <c r="R108" s="38">
        <f t="shared" si="142"/>
        <v>0</v>
      </c>
      <c r="S108" s="38">
        <f t="shared" si="141"/>
        <v>0</v>
      </c>
      <c r="T108" s="54"/>
      <c r="U108" s="67"/>
      <c r="V108" s="54"/>
    </row>
    <row r="109" spans="1:22" ht="14.4" customHeight="1" x14ac:dyDescent="0.25">
      <c r="A109" s="12">
        <v>5</v>
      </c>
      <c r="B109" s="68" t="s">
        <v>51</v>
      </c>
      <c r="C109" s="38">
        <f>C52-(C18+C19+C20+C21+C22)</f>
        <v>0</v>
      </c>
      <c r="D109" s="38">
        <f t="shared" ref="D109:R109" si="143">D52-(D18+D19+D20+D21+D22)</f>
        <v>0</v>
      </c>
      <c r="E109" s="38">
        <f t="shared" si="143"/>
        <v>0</v>
      </c>
      <c r="F109" s="38">
        <f t="shared" si="143"/>
        <v>0</v>
      </c>
      <c r="G109" s="38">
        <f t="shared" si="143"/>
        <v>0</v>
      </c>
      <c r="H109" s="38">
        <f t="shared" si="143"/>
        <v>0</v>
      </c>
      <c r="I109" s="38">
        <f t="shared" si="143"/>
        <v>0</v>
      </c>
      <c r="J109" s="38">
        <f t="shared" si="143"/>
        <v>0</v>
      </c>
      <c r="K109" s="38">
        <f t="shared" si="143"/>
        <v>0</v>
      </c>
      <c r="L109" s="38">
        <f t="shared" si="143"/>
        <v>0</v>
      </c>
      <c r="M109" s="38">
        <f t="shared" si="143"/>
        <v>0</v>
      </c>
      <c r="N109" s="38">
        <f t="shared" si="143"/>
        <v>0</v>
      </c>
      <c r="O109" s="38">
        <f t="shared" si="143"/>
        <v>0</v>
      </c>
      <c r="P109" s="38">
        <f t="shared" si="143"/>
        <v>0</v>
      </c>
      <c r="Q109" s="38">
        <f t="shared" si="143"/>
        <v>0</v>
      </c>
      <c r="R109" s="38">
        <f t="shared" si="143"/>
        <v>0</v>
      </c>
      <c r="S109" s="38">
        <f t="shared" si="141"/>
        <v>0</v>
      </c>
      <c r="T109" s="54"/>
      <c r="U109" s="69"/>
      <c r="V109" s="54"/>
    </row>
    <row r="110" spans="1:22" ht="14.4" customHeight="1" x14ac:dyDescent="0.25">
      <c r="A110" s="12">
        <v>6</v>
      </c>
      <c r="B110" s="68" t="s">
        <v>145</v>
      </c>
      <c r="C110" s="38">
        <f t="shared" ref="C110:R110" si="144">SUM(C18:C21)</f>
        <v>0</v>
      </c>
      <c r="D110" s="38">
        <f t="shared" si="144"/>
        <v>0</v>
      </c>
      <c r="E110" s="38">
        <f t="shared" si="144"/>
        <v>0</v>
      </c>
      <c r="F110" s="38">
        <f t="shared" si="144"/>
        <v>0</v>
      </c>
      <c r="G110" s="38">
        <f t="shared" si="144"/>
        <v>0</v>
      </c>
      <c r="H110" s="38">
        <f t="shared" si="144"/>
        <v>0</v>
      </c>
      <c r="I110" s="38">
        <f t="shared" si="144"/>
        <v>0</v>
      </c>
      <c r="J110" s="38">
        <f t="shared" si="144"/>
        <v>0</v>
      </c>
      <c r="K110" s="38">
        <f t="shared" si="144"/>
        <v>0</v>
      </c>
      <c r="L110" s="38">
        <f t="shared" si="144"/>
        <v>0</v>
      </c>
      <c r="M110" s="38">
        <f t="shared" si="144"/>
        <v>0</v>
      </c>
      <c r="N110" s="38">
        <f t="shared" si="144"/>
        <v>0</v>
      </c>
      <c r="O110" s="38">
        <f t="shared" si="144"/>
        <v>0</v>
      </c>
      <c r="P110" s="38">
        <f t="shared" si="144"/>
        <v>0</v>
      </c>
      <c r="Q110" s="38">
        <f t="shared" si="144"/>
        <v>0</v>
      </c>
      <c r="R110" s="38">
        <f t="shared" si="144"/>
        <v>0</v>
      </c>
      <c r="S110" s="38">
        <f t="shared" si="141"/>
        <v>0</v>
      </c>
      <c r="T110" s="54"/>
      <c r="U110" s="54"/>
      <c r="V110" s="54"/>
    </row>
    <row r="111" spans="1:22" ht="14.4" customHeight="1" x14ac:dyDescent="0.25">
      <c r="A111" s="12">
        <v>7</v>
      </c>
      <c r="B111" s="68" t="s">
        <v>146</v>
      </c>
      <c r="C111" s="38">
        <f>(R10*3225)+(R11*2418.84)+(R12*1612.5)</f>
        <v>0</v>
      </c>
      <c r="D111" s="38">
        <f>(R10*3225)+(R11*2418.83)+(R12*1612.5)</f>
        <v>0</v>
      </c>
      <c r="E111" s="38">
        <f>(R10*3225)+(R11*2418.83)+(R12*1612.5)</f>
        <v>0</v>
      </c>
      <c r="F111" s="38">
        <f>(R10*3225)+(R11*2418.84)+(R12*1612.5)</f>
        <v>0</v>
      </c>
      <c r="G111" s="38">
        <f>(R10*3225)+(R11*2418.83)+(R12*1612.5)</f>
        <v>0</v>
      </c>
      <c r="H111" s="38">
        <f>(R10*3225)+(R11*2418.83)+(R12*1612.5)</f>
        <v>0</v>
      </c>
      <c r="I111" s="38">
        <f>(R10*3225)+(R11*2418.84)+(R12*1612.5)</f>
        <v>0</v>
      </c>
      <c r="J111" s="38">
        <f>(R10*3225)+(R11*2418.83)+(R12*1612.5)</f>
        <v>0</v>
      </c>
      <c r="K111" s="38">
        <f>(R10*3225)+(R11*2418.83)+(R12*1612.5)</f>
        <v>0</v>
      </c>
      <c r="L111" s="38">
        <f>(R10*3225)+(R11*2418.84)+(R12*1612.5)</f>
        <v>0</v>
      </c>
      <c r="M111" s="38">
        <f>(R10*3225)+(R11*2418.83)+(R12*1612.5)</f>
        <v>0</v>
      </c>
      <c r="N111" s="38">
        <f>(R10*3225)+(R11*2418.83)+(R12*1612.5)</f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f t="shared" si="141"/>
        <v>0</v>
      </c>
      <c r="T111" s="54"/>
      <c r="U111" s="54"/>
      <c r="V111" s="54"/>
    </row>
    <row r="112" spans="1:22" ht="14.4" x14ac:dyDescent="0.25">
      <c r="A112" s="12">
        <v>8</v>
      </c>
      <c r="B112" s="68" t="s">
        <v>147</v>
      </c>
      <c r="C112" s="38">
        <f>C108</f>
        <v>0</v>
      </c>
      <c r="D112" s="38">
        <f t="shared" ref="D112:R112" si="145">D108</f>
        <v>0</v>
      </c>
      <c r="E112" s="38">
        <f t="shared" si="145"/>
        <v>0</v>
      </c>
      <c r="F112" s="38">
        <f t="shared" si="145"/>
        <v>0</v>
      </c>
      <c r="G112" s="38">
        <f t="shared" si="145"/>
        <v>0</v>
      </c>
      <c r="H112" s="38">
        <f t="shared" si="145"/>
        <v>0</v>
      </c>
      <c r="I112" s="38">
        <f t="shared" si="145"/>
        <v>0</v>
      </c>
      <c r="J112" s="38">
        <f t="shared" si="145"/>
        <v>0</v>
      </c>
      <c r="K112" s="38">
        <f t="shared" si="145"/>
        <v>0</v>
      </c>
      <c r="L112" s="38">
        <f t="shared" si="145"/>
        <v>0</v>
      </c>
      <c r="M112" s="38">
        <f t="shared" si="145"/>
        <v>0</v>
      </c>
      <c r="N112" s="38">
        <f t="shared" si="145"/>
        <v>0</v>
      </c>
      <c r="O112" s="38">
        <f t="shared" si="145"/>
        <v>0</v>
      </c>
      <c r="P112" s="38">
        <f t="shared" si="145"/>
        <v>0</v>
      </c>
      <c r="Q112" s="38">
        <f t="shared" si="145"/>
        <v>0</v>
      </c>
      <c r="R112" s="38">
        <f t="shared" si="145"/>
        <v>0</v>
      </c>
      <c r="S112" s="38">
        <f t="shared" si="141"/>
        <v>0</v>
      </c>
      <c r="T112" s="54"/>
      <c r="U112" s="54"/>
      <c r="V112" s="54"/>
    </row>
    <row r="113" spans="1:22" x14ac:dyDescent="0.25">
      <c r="A113" s="12">
        <v>9</v>
      </c>
      <c r="B113" s="70" t="s">
        <v>52</v>
      </c>
      <c r="C113" s="71">
        <f t="shared" ref="C113:R113" si="146">C105-C109</f>
        <v>0</v>
      </c>
      <c r="D113" s="71">
        <f t="shared" si="146"/>
        <v>0</v>
      </c>
      <c r="E113" s="71">
        <f t="shared" si="146"/>
        <v>0</v>
      </c>
      <c r="F113" s="71">
        <f t="shared" si="146"/>
        <v>0</v>
      </c>
      <c r="G113" s="71">
        <f t="shared" si="146"/>
        <v>0</v>
      </c>
      <c r="H113" s="71">
        <f t="shared" si="146"/>
        <v>0</v>
      </c>
      <c r="I113" s="71">
        <f t="shared" si="146"/>
        <v>0</v>
      </c>
      <c r="J113" s="71">
        <f t="shared" si="146"/>
        <v>0</v>
      </c>
      <c r="K113" s="71">
        <f t="shared" si="146"/>
        <v>0</v>
      </c>
      <c r="L113" s="71">
        <f t="shared" si="146"/>
        <v>0</v>
      </c>
      <c r="M113" s="71">
        <f t="shared" si="146"/>
        <v>0</v>
      </c>
      <c r="N113" s="71">
        <f t="shared" si="146"/>
        <v>0</v>
      </c>
      <c r="O113" s="71">
        <f t="shared" si="146"/>
        <v>0</v>
      </c>
      <c r="P113" s="71">
        <f t="shared" si="146"/>
        <v>0</v>
      </c>
      <c r="Q113" s="71">
        <f t="shared" si="146"/>
        <v>0</v>
      </c>
      <c r="R113" s="71">
        <f t="shared" si="146"/>
        <v>0</v>
      </c>
      <c r="S113" s="71">
        <f t="shared" si="141"/>
        <v>0</v>
      </c>
      <c r="T113" s="54"/>
      <c r="U113" s="54"/>
      <c r="V113" s="54"/>
    </row>
    <row r="114" spans="1:22" ht="26.4" x14ac:dyDescent="0.25">
      <c r="A114" s="12">
        <v>11</v>
      </c>
      <c r="B114" s="5" t="s">
        <v>137</v>
      </c>
      <c r="C114" s="71">
        <f>(C105+C106+C107+C110+C111)-((C112+C109)-C51)</f>
        <v>0</v>
      </c>
      <c r="D114" s="71">
        <f t="shared" ref="D114:R114" si="147">(D105+D106+D107+D110+D111)-((D112+D109)-D51)+C114</f>
        <v>0</v>
      </c>
      <c r="E114" s="71">
        <f t="shared" si="147"/>
        <v>0</v>
      </c>
      <c r="F114" s="71">
        <f t="shared" si="147"/>
        <v>0</v>
      </c>
      <c r="G114" s="71">
        <f t="shared" si="147"/>
        <v>0</v>
      </c>
      <c r="H114" s="71">
        <f t="shared" si="147"/>
        <v>0</v>
      </c>
      <c r="I114" s="71">
        <f t="shared" si="147"/>
        <v>0</v>
      </c>
      <c r="J114" s="71">
        <f t="shared" si="147"/>
        <v>0</v>
      </c>
      <c r="K114" s="71">
        <f t="shared" si="147"/>
        <v>0</v>
      </c>
      <c r="L114" s="71">
        <f t="shared" si="147"/>
        <v>0</v>
      </c>
      <c r="M114" s="71">
        <f t="shared" si="147"/>
        <v>0</v>
      </c>
      <c r="N114" s="71">
        <f t="shared" si="147"/>
        <v>0</v>
      </c>
      <c r="O114" s="71">
        <f t="shared" si="147"/>
        <v>0</v>
      </c>
      <c r="P114" s="71">
        <f t="shared" si="147"/>
        <v>0</v>
      </c>
      <c r="Q114" s="71">
        <f t="shared" si="147"/>
        <v>0</v>
      </c>
      <c r="R114" s="71">
        <f t="shared" si="147"/>
        <v>0</v>
      </c>
      <c r="S114" s="71">
        <f>(S105+S106+S107+S110+S111)-((S112+S109)-S51)</f>
        <v>0</v>
      </c>
      <c r="T114" s="54"/>
      <c r="U114" s="54"/>
      <c r="V114" s="54"/>
    </row>
    <row r="115" spans="1:22" x14ac:dyDescent="0.25">
      <c r="A115" s="54"/>
      <c r="B115" s="72"/>
      <c r="C115" s="73"/>
      <c r="D115" s="73"/>
      <c r="E115" s="73"/>
      <c r="F115" s="73"/>
      <c r="G115" s="73"/>
      <c r="H115" s="73"/>
      <c r="I115" s="73"/>
      <c r="J115" s="74"/>
      <c r="K115" s="74"/>
      <c r="L115" s="74"/>
      <c r="M115" s="74"/>
      <c r="N115" s="73"/>
      <c r="O115" s="73"/>
      <c r="P115" s="73"/>
      <c r="Q115" s="73"/>
      <c r="R115" s="73"/>
      <c r="S115" s="75"/>
      <c r="T115" s="54"/>
      <c r="U115" s="54"/>
      <c r="V115" s="54"/>
    </row>
    <row r="116" spans="1:22" ht="54" customHeight="1" x14ac:dyDescent="0.25">
      <c r="A116" s="55" t="s">
        <v>65</v>
      </c>
      <c r="B116" s="76" t="s">
        <v>162</v>
      </c>
      <c r="C116" s="192"/>
      <c r="D116" s="192"/>
      <c r="E116" s="192"/>
      <c r="F116" s="192"/>
      <c r="G116" s="192"/>
      <c r="H116" s="192"/>
      <c r="I116" s="192"/>
      <c r="J116" s="193"/>
      <c r="K116" s="193"/>
      <c r="L116" s="193"/>
      <c r="M116" s="193"/>
      <c r="N116" s="192"/>
      <c r="O116" s="192"/>
      <c r="P116" s="192"/>
      <c r="Q116" s="192"/>
      <c r="R116" s="192"/>
      <c r="S116" s="192"/>
      <c r="T116" s="54"/>
      <c r="U116" s="54"/>
      <c r="V116" s="54"/>
    </row>
    <row r="117" spans="1:22" ht="10.199999999999999" customHeight="1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</row>
    <row r="118" spans="1:22" ht="33" customHeight="1" x14ac:dyDescent="0.25">
      <c r="A118" s="55" t="s">
        <v>66</v>
      </c>
      <c r="B118" s="40" t="s">
        <v>163</v>
      </c>
      <c r="C118" s="194"/>
      <c r="D118" s="195"/>
      <c r="E118" s="195"/>
      <c r="F118" s="195"/>
      <c r="G118" s="195"/>
      <c r="H118" s="195"/>
      <c r="I118" s="195"/>
      <c r="J118" s="196"/>
      <c r="K118" s="196"/>
      <c r="L118" s="196"/>
      <c r="M118" s="196"/>
      <c r="N118" s="195"/>
      <c r="O118" s="195"/>
      <c r="P118" s="195"/>
      <c r="Q118" s="195"/>
      <c r="R118" s="195"/>
      <c r="S118" s="197"/>
      <c r="T118" s="54"/>
      <c r="U118" s="54"/>
      <c r="V118" s="54"/>
    </row>
    <row r="119" spans="1:22" ht="10.199999999999999" customHeight="1" x14ac:dyDescent="0.25">
      <c r="A119" s="77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54"/>
      <c r="U119" s="54"/>
      <c r="V119" s="54"/>
    </row>
    <row r="120" spans="1:22" ht="39.6" x14ac:dyDescent="0.25">
      <c r="A120" s="55" t="s">
        <v>67</v>
      </c>
      <c r="B120" s="40" t="s">
        <v>22</v>
      </c>
      <c r="C120" s="198"/>
      <c r="D120" s="198"/>
      <c r="E120" s="198"/>
      <c r="F120" s="198"/>
      <c r="G120" s="198"/>
      <c r="H120" s="198"/>
      <c r="I120" s="198"/>
      <c r="J120" s="199"/>
      <c r="K120" s="199"/>
      <c r="L120" s="199"/>
      <c r="M120" s="199"/>
      <c r="N120" s="198"/>
      <c r="O120" s="198"/>
      <c r="P120" s="198"/>
      <c r="Q120" s="198"/>
      <c r="R120" s="198"/>
      <c r="S120" s="198"/>
      <c r="T120" s="54"/>
      <c r="U120" s="54"/>
      <c r="V120" s="54"/>
    </row>
    <row r="121" spans="1:22" x14ac:dyDescent="0.25">
      <c r="A121" s="54"/>
      <c r="B121" s="54"/>
      <c r="C121" s="79"/>
      <c r="D121" s="79"/>
      <c r="E121" s="79"/>
      <c r="F121" s="200"/>
      <c r="G121" s="201"/>
      <c r="H121" s="201"/>
      <c r="I121" s="201"/>
      <c r="J121" s="202"/>
      <c r="K121" s="202"/>
      <c r="L121" s="202"/>
      <c r="M121" s="202"/>
      <c r="N121" s="201"/>
      <c r="O121" s="201"/>
      <c r="P121" s="201"/>
      <c r="Q121" s="201"/>
      <c r="R121" s="201"/>
      <c r="S121" s="201"/>
      <c r="T121" s="54"/>
      <c r="U121" s="54"/>
      <c r="V121" s="54"/>
    </row>
    <row r="122" spans="1:22" ht="70.95" customHeight="1" x14ac:dyDescent="0.25">
      <c r="A122" s="54"/>
      <c r="B122" s="80" t="s">
        <v>68</v>
      </c>
      <c r="C122" s="203"/>
      <c r="D122" s="203"/>
      <c r="E122" s="203"/>
      <c r="F122" s="203"/>
      <c r="G122" s="203"/>
      <c r="H122" s="203"/>
      <c r="I122" s="203"/>
      <c r="J122" s="204"/>
      <c r="K122" s="204"/>
      <c r="L122" s="204"/>
      <c r="M122" s="204"/>
      <c r="N122" s="203"/>
      <c r="O122" s="203"/>
      <c r="P122" s="203"/>
      <c r="Q122" s="203"/>
      <c r="R122" s="203"/>
      <c r="S122" s="203"/>
      <c r="T122" s="54"/>
      <c r="U122" s="54"/>
      <c r="V122" s="54"/>
    </row>
    <row r="123" spans="1:22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</row>
    <row r="124" spans="1:22" ht="27.75" customHeight="1" x14ac:dyDescent="0.25">
      <c r="A124" s="54"/>
      <c r="B124" s="54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54"/>
      <c r="U124" s="54"/>
      <c r="V124" s="54"/>
    </row>
    <row r="125" spans="1:22" ht="14.4" customHeight="1" x14ac:dyDescent="0.25">
      <c r="A125" s="54"/>
      <c r="B125" s="188" t="s">
        <v>148</v>
      </c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54"/>
      <c r="U125" s="54"/>
      <c r="V125" s="54"/>
    </row>
    <row r="126" spans="1:22" ht="16.2" customHeight="1" x14ac:dyDescent="0.25">
      <c r="A126" s="54"/>
      <c r="B126" s="188" t="s">
        <v>149</v>
      </c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23"/>
      <c r="T126" s="54"/>
      <c r="U126" s="54"/>
      <c r="V126" s="54"/>
    </row>
    <row r="127" spans="1:22" ht="14.4" x14ac:dyDescent="0.25">
      <c r="A127" s="54"/>
      <c r="B127" s="82" t="s">
        <v>150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54"/>
      <c r="U127" s="54"/>
      <c r="V127" s="54"/>
    </row>
    <row r="128" spans="1:22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</row>
    <row r="129" spans="2:22" x14ac:dyDescent="0.25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</row>
    <row r="130" spans="2:22" hidden="1" x14ac:dyDescent="0.25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</row>
    <row r="131" spans="2:22" hidden="1" x14ac:dyDescent="0.25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</row>
    <row r="132" spans="2:22" hidden="1" x14ac:dyDescent="0.25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</row>
    <row r="133" spans="2:22" hidden="1" x14ac:dyDescent="0.25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</row>
    <row r="134" spans="2:22" hidden="1" x14ac:dyDescent="0.25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</row>
    <row r="135" spans="2:22" hidden="1" x14ac:dyDescent="0.25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</row>
    <row r="136" spans="2:22" hidden="1" x14ac:dyDescent="0.25">
      <c r="B136" s="54"/>
    </row>
  </sheetData>
  <customSheetViews>
    <customSheetView guid="{CC165CAF-6CB5-44ED-AAE2-3629F05C34D7}" scale="81" showGridLines="0" fitToPage="1" hiddenRows="1" hiddenColumns="1">
      <selection activeCell="S14" sqref="S14:V14"/>
      <pageMargins left="0.25" right="0.25" top="0.75" bottom="0.75" header="0.3" footer="0.3"/>
      <pageSetup paperSize="9" scale="48" fitToHeight="0" orientation="landscape" horizontalDpi="300" verticalDpi="300" r:id="rId1"/>
      <headerFooter>
        <oddHeader>&amp;C&amp;G</oddHeader>
      </headerFooter>
    </customSheetView>
    <customSheetView guid="{4C2ABD47-A738-4BE8-A7E5-E7209917B49C}" scale="81" showPageBreaks="1" showGridLines="0" fitToPage="1" hiddenRows="1" hiddenColumns="1">
      <selection activeCell="C21" sqref="C21"/>
      <pageMargins left="0.25" right="0.25" top="0.75" bottom="0.75" header="0.3" footer="0.3"/>
      <pageSetup paperSize="9" scale="48" fitToHeight="0" orientation="landscape" horizontalDpi="300" verticalDpi="300" r:id="rId2"/>
      <headerFooter>
        <oddHeader>&amp;C&amp;G</oddHeader>
      </headerFooter>
    </customSheetView>
    <customSheetView guid="{C07801DF-60BB-4AD1-B4F1-44D4CBCD914A}" scale="81" showGridLines="0" fitToPage="1" hiddenRows="1" hiddenColumns="1">
      <selection activeCell="S14" sqref="S14:V14"/>
      <pageMargins left="0.25" right="0.25" top="0.75" bottom="0.75" header="0.3" footer="0.3"/>
      <pageSetup paperSize="9" scale="48" fitToHeight="0" orientation="landscape" horizontalDpi="300" verticalDpi="300" r:id="rId3"/>
      <headerFooter>
        <oddHeader>&amp;C&amp;G</oddHeader>
      </headerFooter>
    </customSheetView>
  </customSheetViews>
  <mergeCells count="49">
    <mergeCell ref="L5:R5"/>
    <mergeCell ref="L6:R6"/>
    <mergeCell ref="S9:V9"/>
    <mergeCell ref="B7:R7"/>
    <mergeCell ref="B66:R66"/>
    <mergeCell ref="A9:Q9"/>
    <mergeCell ref="C12:Q12"/>
    <mergeCell ref="C11:Q11"/>
    <mergeCell ref="A14:P14"/>
    <mergeCell ref="Q14:R14"/>
    <mergeCell ref="S14:V14"/>
    <mergeCell ref="C16:N16"/>
    <mergeCell ref="O16:R16"/>
    <mergeCell ref="S16:V16"/>
    <mergeCell ref="C62:R62"/>
    <mergeCell ref="C54:R54"/>
    <mergeCell ref="C55:R55"/>
    <mergeCell ref="C56:R56"/>
    <mergeCell ref="C57:R57"/>
    <mergeCell ref="C58:R58"/>
    <mergeCell ref="C59:R59"/>
    <mergeCell ref="C60:R60"/>
    <mergeCell ref="S103:S104"/>
    <mergeCell ref="C64:R64"/>
    <mergeCell ref="A69:A71"/>
    <mergeCell ref="B69:B71"/>
    <mergeCell ref="C69:P69"/>
    <mergeCell ref="Q69:V69"/>
    <mergeCell ref="C70:C71"/>
    <mergeCell ref="D70:D71"/>
    <mergeCell ref="E70:P70"/>
    <mergeCell ref="Q70:Q71"/>
    <mergeCell ref="R70:R71"/>
    <mergeCell ref="B126:R126"/>
    <mergeCell ref="A10:B12"/>
    <mergeCell ref="C10:Q10"/>
    <mergeCell ref="C116:S116"/>
    <mergeCell ref="C118:S118"/>
    <mergeCell ref="C120:S120"/>
    <mergeCell ref="F121:S121"/>
    <mergeCell ref="C122:S122"/>
    <mergeCell ref="B125:S125"/>
    <mergeCell ref="S70:V70"/>
    <mergeCell ref="C85:V85"/>
    <mergeCell ref="C87:N87"/>
    <mergeCell ref="O87:R87"/>
    <mergeCell ref="S87:S88"/>
    <mergeCell ref="C103:N103"/>
    <mergeCell ref="O103:R103"/>
  </mergeCells>
  <conditionalFormatting sqref="S9:V12">
    <cfRule type="containsText" dxfId="2" priority="4" operator="containsText" text="Maksymalna liczba osób przewidzianych do zatrudnienia nie może przekroczyć 10">
      <formula>NOT(ISERROR(SEARCH("Maksymalna liczba osób przewidzianych do zatrudnienia nie może przekroczyć 10",S9)))</formula>
    </cfRule>
  </conditionalFormatting>
  <conditionalFormatting sqref="S14:V14">
    <cfRule type="containsText" dxfId="1" priority="3" operator="containsText" text="Maksymalna wartość dotacji inwestycyjnej wynosi">
      <formula>NOT(ISERROR(SEARCH("Maksymalna wartość dotacji inwestycyjnej wynosi",S14)))</formula>
    </cfRule>
  </conditionalFormatting>
  <conditionalFormatting sqref="S16:V16">
    <cfRule type="containsText" dxfId="0" priority="5" operator="containsText" text="Przekroczono limit wydatków">
      <formula>NOT(ISERROR(SEARCH("Przekroczono limit wydatków",S16)))</formula>
    </cfRule>
  </conditionalFormatting>
  <pageMargins left="0.25" right="0.25" top="0.75" bottom="0.75" header="0.3" footer="0.3"/>
  <pageSetup paperSize="9" scale="48" fitToHeight="0" orientation="landscape" horizontalDpi="300" verticalDpi="300" r:id="rId4"/>
  <headerFooter>
    <oddHeader>&amp;C&amp;G</oddHeader>
  </headerFooter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rzeczowo-finansowy</vt:lpstr>
      <vt:lpstr>Plan inwestycyjny i syt. finans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Kasia</cp:lastModifiedBy>
  <dcterms:created xsi:type="dcterms:W3CDTF">2006-09-16T00:00:00Z</dcterms:created>
  <dcterms:modified xsi:type="dcterms:W3CDTF">2024-09-02T08:44:42Z</dcterms:modified>
</cp:coreProperties>
</file>